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101140\400-Engineering\Traffic\EngData\"/>
    </mc:Choice>
  </mc:AlternateContent>
  <xr:revisionPtr revIDLastSave="0" documentId="13_ncr:1_{8C804244-BA6E-42EC-9D5C-CD74C0E4E88F}" xr6:coauthVersionLast="47" xr6:coauthVersionMax="47" xr10:uidLastSave="{00000000-0000-0000-0000-000000000000}"/>
  <bookViews>
    <workbookView xWindow="-115" yWindow="-115" windowWidth="32853" windowHeight="17968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0" i="1" l="1"/>
  <c r="U11" i="1"/>
  <c r="U23" i="1"/>
  <c r="U43" i="1" s="1"/>
  <c r="N23" i="1"/>
  <c r="N43" i="1" s="1"/>
  <c r="N11" i="1"/>
  <c r="N10" i="1"/>
  <c r="R23" i="1"/>
  <c r="R43" i="1" s="1"/>
  <c r="R11" i="1"/>
  <c r="R10" i="1"/>
  <c r="M11" i="1"/>
  <c r="M10" i="1"/>
  <c r="S24" i="1"/>
  <c r="V23" i="1"/>
  <c r="V43" i="1" s="1"/>
  <c r="V11" i="1"/>
  <c r="V10" i="1"/>
  <c r="T23" i="1"/>
  <c r="T43" i="1" s="1"/>
  <c r="T11" i="1"/>
  <c r="T10" i="1"/>
  <c r="S23" i="1"/>
  <c r="S43" i="1" s="1"/>
  <c r="S11" i="1"/>
  <c r="S10" i="1"/>
  <c r="O23" i="1"/>
  <c r="O43" i="1" s="1"/>
  <c r="O11" i="1"/>
  <c r="O10" i="1"/>
  <c r="M23" i="1"/>
  <c r="M43" i="1" s="1"/>
  <c r="P10" i="1"/>
  <c r="Q10" i="1"/>
  <c r="P11" i="1"/>
  <c r="Q11" i="1"/>
  <c r="P23" i="1"/>
  <c r="P43" i="1" s="1"/>
  <c r="Q23" i="1"/>
  <c r="Q43" i="1" s="1"/>
  <c r="L23" i="1"/>
  <c r="L43" i="1" s="1"/>
  <c r="L11" i="1"/>
  <c r="L10" i="1"/>
  <c r="W23" i="1"/>
  <c r="W43" i="1" s="1"/>
  <c r="W11" i="1"/>
  <c r="W10" i="1"/>
  <c r="AL207" i="1" l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S207" i="1"/>
  <c r="Q207" i="1"/>
  <c r="P207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S128" i="1"/>
  <c r="Q128" i="1"/>
  <c r="P128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S49" i="1"/>
  <c r="Q49" i="1"/>
  <c r="P49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AL280" i="1" l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S280" i="1"/>
  <c r="Q280" i="1"/>
  <c r="P280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S201" i="1"/>
  <c r="Q201" i="1"/>
  <c r="P201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S122" i="1"/>
  <c r="Q122" i="1"/>
  <c r="P122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AL219" i="1" l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S219" i="1"/>
  <c r="Q219" i="1"/>
  <c r="P219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S206" i="1"/>
  <c r="Q206" i="1"/>
  <c r="P206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S140" i="1"/>
  <c r="Q140" i="1"/>
  <c r="P140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S127" i="1"/>
  <c r="Q127" i="1"/>
  <c r="P127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S61" i="1"/>
  <c r="Q61" i="1"/>
  <c r="P61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S48" i="1"/>
  <c r="Q48" i="1"/>
  <c r="P48" i="1"/>
  <c r="X23" i="1" l="1"/>
  <c r="X43" i="1" s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D7" i="1" l="1"/>
  <c r="D45" i="1" s="1"/>
  <c r="D124" i="1" s="1"/>
  <c r="D203" i="1" s="1"/>
</calcChain>
</file>

<file path=xl/sharedStrings.xml><?xml version="1.0" encoding="utf-8"?>
<sst xmlns="http://schemas.openxmlformats.org/spreadsheetml/2006/main" count="123" uniqueCount="68">
  <si>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</si>
  <si>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</si>
  <si>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</si>
  <si>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</si>
  <si>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</si>
  <si>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</si>
  <si>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</si>
  <si>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</si>
  <si>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</si>
  <si>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</si>
  <si>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</si>
  <si>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</si>
  <si>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1)</t>
  </si>
  <si>
    <t>2)</t>
  </si>
  <si>
    <t>3)</t>
  </si>
  <si>
    <t>4)</t>
  </si>
  <si>
    <t>REF NO.</t>
  </si>
  <si>
    <t>SIDE</t>
  </si>
  <si>
    <t>DESCRIPTION</t>
  </si>
  <si>
    <t>CL</t>
  </si>
  <si>
    <t>RT</t>
  </si>
  <si>
    <t>LT</t>
  </si>
  <si>
    <t>YELLOW - DOUBLE SOLID</t>
  </si>
  <si>
    <t>WHITE</t>
  </si>
  <si>
    <t>S-1</t>
  </si>
  <si>
    <t>S-2</t>
  </si>
  <si>
    <t>S-3</t>
  </si>
  <si>
    <t>CL-1</t>
  </si>
  <si>
    <t>630E84900</t>
  </si>
  <si>
    <t>630E80100</t>
  </si>
  <si>
    <t>SIZE</t>
  </si>
  <si>
    <t>MAS</t>
  </si>
  <si>
    <t>XF</t>
  </si>
  <si>
    <t>Done:</t>
  </si>
  <si>
    <t>Checked:</t>
  </si>
  <si>
    <t>S-4</t>
  </si>
  <si>
    <t>R-1</t>
  </si>
  <si>
    <t>stage3 review</t>
  </si>
  <si>
    <t>630E86002</t>
  </si>
  <si>
    <t>630E03100</t>
  </si>
  <si>
    <t>630E08600</t>
  </si>
  <si>
    <t>642E00300</t>
  </si>
  <si>
    <t>642E00500</t>
  </si>
  <si>
    <t>642E00800</t>
  </si>
  <si>
    <t>642E01200</t>
  </si>
  <si>
    <t>R7-1</t>
  </si>
  <si>
    <t>12" X 18"</t>
  </si>
  <si>
    <t>W3-1</t>
  </si>
  <si>
    <t>30" X 30"</t>
  </si>
  <si>
    <t>R7 REMOVED</t>
  </si>
  <si>
    <t>R7-8</t>
  </si>
  <si>
    <t>R7-H8bP</t>
  </si>
  <si>
    <t>12" X 6"</t>
  </si>
  <si>
    <t>PM-1</t>
  </si>
  <si>
    <t>CY-1</t>
  </si>
  <si>
    <t>YELLOW</t>
  </si>
  <si>
    <t>R-2</t>
  </si>
  <si>
    <t>S-5</t>
  </si>
  <si>
    <t>R7-108</t>
  </si>
  <si>
    <t>SL-1</t>
  </si>
  <si>
    <t>, YELLOW</t>
  </si>
  <si>
    <t>630E87500</t>
  </si>
  <si>
    <t>630E79500</t>
  </si>
  <si>
    <t>PBW-1</t>
  </si>
  <si>
    <t>PBW-2</t>
  </si>
  <si>
    <t>, WHITE</t>
  </si>
  <si>
    <t>644E01600</t>
  </si>
  <si>
    <t>PBW-3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</si>
</sst>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\+00"/>
    <numFmt numFmtId="170" formatCode="0&quot;+&quot;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2" fontId="8" fillId="0" borderId="5" xfId="0" applyNumberFormat="1" applyFont="1" applyBorder="1" applyAlignment="1" applyProtection="1">
      <alignment horizontal="center" vertical="center"/>
      <protection locked="0"/>
    </xf>
    <xf numFmtId="1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168" fontId="8" fillId="0" borderId="14" xfId="0" applyNumberFormat="1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169" fontId="8" fillId="0" borderId="35" xfId="0" applyNumberFormat="1" applyFont="1" applyBorder="1" applyAlignment="1" applyProtection="1">
      <alignment horizontal="center" vertical="center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70" fontId="8" fillId="0" borderId="35" xfId="0" applyNumberFormat="1" applyFont="1" applyBorder="1" applyAlignment="1" applyProtection="1">
      <alignment horizontal="center" vertical="center"/>
      <protection locked="0"/>
    </xf>
    <xf numFmtId="170" fontId="8" fillId="0" borderId="2" xfId="0" applyNumberFormat="1" applyFont="1" applyBorder="1" applyAlignment="1" applyProtection="1">
      <alignment horizontal="center" vertical="center"/>
      <protection locked="0"/>
    </xf>
    <xf numFmtId="169" fontId="8" fillId="0" borderId="12" xfId="0" applyNumberFormat="1" applyFont="1" applyBorder="1" applyAlignment="1" applyProtection="1">
      <alignment horizontal="center" vertical="center"/>
      <protection locked="0"/>
    </xf>
    <xf numFmtId="170" fontId="8" fillId="0" borderId="12" xfId="0" applyNumberFormat="1" applyFont="1" applyBorder="1" applyAlignment="1" applyProtection="1">
      <alignment horizontal="center"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169" fontId="8" fillId="0" borderId="12" xfId="0" applyNumberFormat="1" applyFont="1" applyBorder="1" applyAlignment="1" applyProtection="1">
      <alignment horizontal="center" vertical="center"/>
      <protection locked="0"/>
    </xf>
    <xf numFmtId="169" fontId="8" fillId="0" borderId="14" xfId="0" applyNumberFormat="1" applyFont="1" applyBorder="1" applyAlignment="1" applyProtection="1">
      <alignment horizontal="center" vertical="center"/>
      <protection locked="0"/>
    </xf>
    <xf numFmtId="170" fontId="8" fillId="0" borderId="12" xfId="0" applyNumberFormat="1" applyFont="1" applyBorder="1" applyAlignment="1" applyProtection="1">
      <alignment horizontal="center" vertical="center"/>
      <protection locked="0"/>
    </xf>
    <xf numFmtId="170" fontId="8" fillId="0" borderId="14" xfId="0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42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161925</xdr:colOff>
      <xdr:row>43</xdr:row>
      <xdr:rowOff>0</xdr:rowOff>
    </xdr:from>
    <xdr:to>
      <xdr:col>52</xdr:col>
      <xdr:colOff>161925</xdr:colOff>
      <xdr:row>43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66675</xdr:colOff>
      <xdr:row>43</xdr:row>
      <xdr:rowOff>0</xdr:rowOff>
    </xdr:from>
    <xdr:to>
      <xdr:col>51</xdr:col>
      <xdr:colOff>66675</xdr:colOff>
      <xdr:row>43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280"/>
  <sheetViews>
    <sheetView showGridLines="0" tabSelected="1" zoomScale="80" zoomScaleNormal="80" workbookViewId="0">
      <selection activeCell="J32" sqref="J32"/>
    </sheetView>
  </sheetViews>
  <sheetFormatPr defaultColWidth="9.109375" defaultRowHeight="12.75" customHeight="1" x14ac:dyDescent="0.2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3.109375" style="5" customWidth="1"/>
    <col min="7" max="7" width="6.44140625" style="5" customWidth="1"/>
    <col min="8" max="8" width="14" style="5" customWidth="1"/>
    <col min="9" max="9" width="10.5546875" style="5" customWidth="1"/>
    <col min="10" max="10" width="31" style="5" bestFit="1" customWidth="1"/>
    <col min="11" max="11" width="12.44140625" style="5" customWidth="1"/>
    <col min="12" max="15" width="9.6640625" style="5" customWidth="1"/>
    <col min="16" max="16" width="9.6640625" style="6" customWidth="1"/>
    <col min="17" max="38" width="9.6640625" style="5" customWidth="1"/>
    <col min="39" max="39" width="2.6640625" style="5" customWidth="1"/>
    <col min="40" max="48" width="9.109375" style="5"/>
    <col min="49" max="49" width="10.6640625" style="5" customWidth="1"/>
    <col min="50" max="16384" width="9.109375" style="5"/>
  </cols>
  <sheetData>
    <row r="1" spans="1:49" ht="12.75" customHeight="1" x14ac:dyDescent="0.2">
      <c r="A1" s="5">
        <v>1</v>
      </c>
      <c r="D1" s="2"/>
      <c r="E1" s="2"/>
      <c r="F1" s="2"/>
      <c r="G1" s="2"/>
      <c r="H1" s="3"/>
      <c r="I1" s="3" t="s">
        <v>6</v>
      </c>
      <c r="J1" s="3" t="s">
        <v>12</v>
      </c>
      <c r="K1" s="3"/>
      <c r="L1" s="2"/>
      <c r="M1" s="2"/>
      <c r="N1" s="2"/>
      <c r="O1" s="2"/>
      <c r="P1" s="1"/>
      <c r="Q1" s="1"/>
      <c r="R1" s="1"/>
      <c r="S1" s="22"/>
      <c r="T1" s="22"/>
      <c r="U1" s="22"/>
      <c r="V1" s="22"/>
      <c r="W1" s="1"/>
      <c r="X1" s="22"/>
      <c r="Y1" s="22"/>
      <c r="Z1" s="22"/>
      <c r="AA1" s="22"/>
      <c r="AB1" s="22"/>
      <c r="AC1" s="22"/>
      <c r="AD1" s="1"/>
      <c r="AE1" s="1"/>
      <c r="AF1" s="1"/>
      <c r="AG1" s="1"/>
      <c r="AH1" s="1"/>
      <c r="AI1" s="1"/>
      <c r="AJ1" s="24"/>
      <c r="AK1" s="24"/>
      <c r="AL1" s="24"/>
    </row>
    <row r="2" spans="1:49" ht="12.75" customHeight="1" x14ac:dyDescent="0.2">
      <c r="D2" s="2"/>
      <c r="E2" s="2"/>
      <c r="F2" s="2"/>
      <c r="G2" s="2"/>
      <c r="H2" s="3"/>
      <c r="I2" s="3" t="s">
        <v>5</v>
      </c>
      <c r="J2" s="3" t="s">
        <v>13</v>
      </c>
      <c r="K2" s="3"/>
      <c r="L2" s="2"/>
      <c r="M2" s="2"/>
      <c r="N2" s="2"/>
      <c r="O2" s="2"/>
      <c r="P2" s="1"/>
      <c r="Q2" s="1"/>
      <c r="R2" s="1"/>
      <c r="S2" s="22"/>
      <c r="T2" s="22"/>
      <c r="U2" s="22"/>
      <c r="V2" s="22"/>
      <c r="W2" s="1"/>
      <c r="X2" s="22"/>
      <c r="Y2" s="22"/>
      <c r="Z2" s="22"/>
      <c r="AA2" s="22"/>
      <c r="AB2" s="22"/>
      <c r="AC2" s="22"/>
      <c r="AD2" s="1"/>
      <c r="AE2" s="1"/>
      <c r="AF2" s="1"/>
      <c r="AG2" s="1"/>
      <c r="AH2" s="1"/>
      <c r="AI2" s="1"/>
      <c r="AJ2" s="24"/>
      <c r="AK2" s="24"/>
      <c r="AL2" s="24"/>
    </row>
    <row r="3" spans="1:49" ht="12.75" customHeight="1" x14ac:dyDescent="0.2">
      <c r="D3" s="2"/>
      <c r="E3" s="3"/>
      <c r="F3" s="3"/>
      <c r="G3" s="3"/>
      <c r="H3" s="3"/>
      <c r="I3" s="3"/>
      <c r="J3" s="3" t="s">
        <v>14</v>
      </c>
      <c r="K3" s="3"/>
      <c r="L3" s="2"/>
      <c r="M3" s="2"/>
      <c r="N3" s="2"/>
      <c r="O3" s="2"/>
      <c r="P3" s="1"/>
      <c r="Q3" s="1"/>
      <c r="R3" s="1"/>
      <c r="S3" s="2"/>
      <c r="T3" s="2"/>
      <c r="U3" s="2"/>
      <c r="V3" s="2"/>
      <c r="W3" s="1"/>
      <c r="X3" s="2"/>
      <c r="Y3" s="2"/>
      <c r="Z3" s="2"/>
      <c r="AA3" s="2"/>
      <c r="AB3" s="2"/>
      <c r="AC3" s="2"/>
      <c r="AD3" s="1"/>
      <c r="AE3" s="1"/>
      <c r="AF3" s="1"/>
      <c r="AG3" s="1"/>
      <c r="AH3" s="1"/>
      <c r="AI3" s="1"/>
      <c r="AJ3" s="24"/>
      <c r="AK3" s="24"/>
      <c r="AL3" s="24"/>
    </row>
    <row r="4" spans="1:49" ht="12.75" customHeight="1" x14ac:dyDescent="0.2">
      <c r="D4" s="2"/>
      <c r="E4" s="3"/>
      <c r="F4" s="3"/>
      <c r="G4" s="3"/>
      <c r="H4" s="4"/>
      <c r="I4" s="4"/>
      <c r="J4" s="3" t="s">
        <v>15</v>
      </c>
      <c r="K4" s="3"/>
      <c r="L4" s="2"/>
      <c r="M4" s="2"/>
      <c r="N4" s="2"/>
      <c r="O4" s="2"/>
      <c r="P4" s="1"/>
      <c r="Q4" s="1"/>
      <c r="R4" s="1"/>
      <c r="S4" s="2"/>
      <c r="T4" s="2"/>
      <c r="U4" s="2"/>
      <c r="V4" s="2"/>
      <c r="W4" s="1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1"/>
      <c r="AJ4" s="24"/>
      <c r="AK4" s="24"/>
      <c r="AL4" s="24"/>
    </row>
    <row r="5" spans="1:49" ht="12.75" customHeight="1" x14ac:dyDescent="0.2">
      <c r="D5" s="2"/>
      <c r="E5" s="3"/>
      <c r="F5" s="3"/>
      <c r="G5" s="3"/>
      <c r="H5" s="4"/>
      <c r="I5" s="4"/>
      <c r="J5" s="3"/>
      <c r="K5" s="3"/>
      <c r="L5" s="2"/>
      <c r="M5" s="2"/>
      <c r="N5" s="2"/>
      <c r="O5" s="2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3"/>
      <c r="AE5" s="23"/>
      <c r="AF5" s="1"/>
      <c r="AG5" s="1"/>
      <c r="AH5" s="23"/>
      <c r="AI5" s="23"/>
      <c r="AJ5" s="24"/>
      <c r="AK5" s="24"/>
      <c r="AL5" s="24"/>
    </row>
    <row r="6" spans="1:49" ht="12.75" customHeight="1" thickBot="1" x14ac:dyDescent="0.25">
      <c r="AU6" s="5" t="s">
        <v>33</v>
      </c>
      <c r="AV6" s="5" t="s">
        <v>31</v>
      </c>
      <c r="AW6" s="59">
        <v>44202</v>
      </c>
    </row>
    <row r="7" spans="1:49" ht="12.75" customHeight="1" thickBot="1" x14ac:dyDescent="0.3">
      <c r="B7" s="26" t="s">
        <v>9</v>
      </c>
      <c r="D7" s="98">
        <f>AN7</f>
        <v>1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N7" s="19">
        <v>1</v>
      </c>
      <c r="AO7" s="20" t="s">
        <v>4</v>
      </c>
      <c r="AP7" s="21"/>
      <c r="AQ7" s="21"/>
      <c r="AR7" s="21"/>
      <c r="AS7" s="21"/>
      <c r="AU7" s="5" t="s">
        <v>34</v>
      </c>
      <c r="AV7" s="5" t="s">
        <v>32</v>
      </c>
      <c r="AW7" s="59">
        <v>44209</v>
      </c>
    </row>
    <row r="8" spans="1:49" ht="12.75" customHeight="1" thickBot="1" x14ac:dyDescent="0.25">
      <c r="B8" s="30">
        <v>26</v>
      </c>
      <c r="D8" s="86" t="s">
        <v>7</v>
      </c>
      <c r="E8" s="86"/>
      <c r="F8" s="86"/>
      <c r="G8" s="86"/>
      <c r="H8" s="86"/>
      <c r="I8" s="86"/>
      <c r="J8" s="86"/>
      <c r="K8" s="86"/>
      <c r="L8" s="25" t="s">
        <v>39</v>
      </c>
      <c r="M8" s="25" t="s">
        <v>40</v>
      </c>
      <c r="N8" s="25" t="s">
        <v>62</v>
      </c>
      <c r="O8" s="25" t="s">
        <v>29</v>
      </c>
      <c r="P8" s="25" t="s">
        <v>28</v>
      </c>
      <c r="Q8" s="25" t="s">
        <v>38</v>
      </c>
      <c r="R8" s="25" t="s">
        <v>61</v>
      </c>
      <c r="S8" s="25" t="s">
        <v>41</v>
      </c>
      <c r="T8" s="25" t="s">
        <v>42</v>
      </c>
      <c r="U8" s="25" t="s">
        <v>43</v>
      </c>
      <c r="V8" s="25" t="s">
        <v>44</v>
      </c>
      <c r="W8" s="25" t="s">
        <v>66</v>
      </c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</row>
    <row r="9" spans="1:49" ht="12.75" customHeight="1" thickBot="1" x14ac:dyDescent="0.25">
      <c r="D9" s="87" t="s">
        <v>8</v>
      </c>
      <c r="E9" s="87"/>
      <c r="F9" s="87"/>
      <c r="G9" s="87"/>
      <c r="H9" s="87"/>
      <c r="I9" s="87"/>
      <c r="J9" s="87"/>
      <c r="K9" s="87"/>
      <c r="L9" s="18"/>
      <c r="M9" s="18" t="s">
        <v>60</v>
      </c>
      <c r="N9" s="18"/>
      <c r="O9" s="18"/>
      <c r="P9" s="18"/>
      <c r="Q9" s="18"/>
      <c r="R9" s="18"/>
      <c r="S9" s="18"/>
      <c r="T9" s="18"/>
      <c r="U9" s="18" t="s">
        <v>60</v>
      </c>
      <c r="V9" s="18" t="s">
        <v>65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</row>
    <row r="10" spans="1:49" ht="12.75" customHeight="1" x14ac:dyDescent="0.2">
      <c r="B10" s="118" t="s">
        <v>10</v>
      </c>
      <c r="D10" s="88" t="s">
        <v>16</v>
      </c>
      <c r="E10" s="88" t="s">
        <v>0</v>
      </c>
      <c r="F10" s="100" t="s">
        <v>1</v>
      </c>
      <c r="G10" s="101"/>
      <c r="H10" s="102"/>
      <c r="I10" s="92" t="s">
        <v>17</v>
      </c>
      <c r="J10" s="92" t="s">
        <v>18</v>
      </c>
      <c r="K10" s="132" t="s">
        <v>30</v>
      </c>
      <c r="L10" s="81" t="str">
        <f t="shared" ref="L10:W10" si="0">IF(OR(TRIM(L8)=0,TRIM(L8)=""),"",IF(IFERROR(TRIM(INDEX(QryItemNamed,MATCH(TRIM(L8),ITEM,0),2)),"")="Y","SPECIAL",LEFT(IFERROR(TRIM(INDEX(ITEM,MATCH(TRIM(L8),ITEM,0))),""),3)))</f>
        <v>630</v>
      </c>
      <c r="M10" s="8" t="str">
        <f>IF(OR(TRIM(M8)=0,TRIM(M8)=""),"",IF(IFERROR(TRIM(INDEX(QryItemNamed,MATCH(TRIM(M8),ITEM,0),2)),"")="Y","SPECIAL",LEFT(IFERROR(TRIM(INDEX(ITEM,MATCH(TRIM(M8),ITEM,0))),""),3)))</f>
        <v>630</v>
      </c>
      <c r="N10" s="8" t="str">
        <f>IF(OR(TRIM(N8)=0,TRIM(N8)=""),"",IF(IFERROR(TRIM(INDEX(QryItemNamed,MATCH(TRIM(N8),ITEM,0),2)),"")="Y","SPECIAL",LEFT(IFERROR(TRIM(INDEX(ITEM,MATCH(TRIM(N8),ITEM,0))),""),3)))</f>
        <v>630</v>
      </c>
      <c r="O10" s="8" t="str">
        <f t="shared" si="0"/>
        <v>630</v>
      </c>
      <c r="P10" s="8" t="str">
        <f t="shared" si="0"/>
        <v>630</v>
      </c>
      <c r="Q10" s="8" t="str">
        <f t="shared" si="0"/>
        <v>630</v>
      </c>
      <c r="R10" s="8" t="str">
        <f>IF(OR(TRIM(R8)=0,TRIM(R8)=""),"",IF(IFERROR(TRIM(INDEX(QryItemNamed,MATCH(TRIM(R8),ITEM,0),2)),"")="Y","SPECIAL",LEFT(IFERROR(TRIM(INDEX(ITEM,MATCH(TRIM(R8),ITEM,0))),""),3)))</f>
        <v>630</v>
      </c>
      <c r="S10" s="8" t="str">
        <f t="shared" si="0"/>
        <v>642</v>
      </c>
      <c r="T10" s="8" t="str">
        <f t="shared" si="0"/>
        <v>642</v>
      </c>
      <c r="U10" s="8" t="str">
        <f t="shared" si="0"/>
        <v>642</v>
      </c>
      <c r="V10" s="8" t="str">
        <f t="shared" si="0"/>
        <v>642</v>
      </c>
      <c r="W10" s="84" t="str">
        <f t="shared" si="0"/>
        <v>644</v>
      </c>
      <c r="X10" s="33" t="str">
        <f t="shared" ref="X10:AL10" si="1">IF(OR(TRIM(X8)=0,TRIM(X8)=""),"",IF(IFERROR(TRIM(INDEX(QryItemNamed,MATCH(TRIM(X8),ITEM,0),2)),"")="Y","SPECIAL",LEFT(IFERROR(TRIM(INDEX(ITEM,MATCH(TRIM(X8),ITEM,0))),""),3)))</f>
        <v/>
      </c>
      <c r="Y10" s="33" t="str">
        <f t="shared" si="1"/>
        <v/>
      </c>
      <c r="Z10" s="33" t="str">
        <f t="shared" si="1"/>
        <v/>
      </c>
      <c r="AA10" s="33" t="str">
        <f t="shared" si="1"/>
        <v/>
      </c>
      <c r="AB10" s="33" t="str">
        <f t="shared" si="1"/>
        <v/>
      </c>
      <c r="AC10" s="33" t="str">
        <f t="shared" si="1"/>
        <v/>
      </c>
      <c r="AD10" s="33" t="str">
        <f t="shared" si="1"/>
        <v/>
      </c>
      <c r="AE10" s="33" t="str">
        <f t="shared" si="1"/>
        <v/>
      </c>
      <c r="AF10" s="33" t="str">
        <f t="shared" si="1"/>
        <v/>
      </c>
      <c r="AG10" s="33" t="str">
        <f t="shared" si="1"/>
        <v/>
      </c>
      <c r="AH10" s="33" t="str">
        <f t="shared" si="1"/>
        <v/>
      </c>
      <c r="AI10" s="33" t="str">
        <f t="shared" si="1"/>
        <v/>
      </c>
      <c r="AJ10" s="33" t="str">
        <f t="shared" si="1"/>
        <v/>
      </c>
      <c r="AK10" s="33" t="str">
        <f t="shared" si="1"/>
        <v/>
      </c>
      <c r="AL10" s="33" t="str">
        <f t="shared" si="1"/>
        <v/>
      </c>
    </row>
    <row r="11" spans="1:49" ht="12.75" customHeight="1" x14ac:dyDescent="0.2">
      <c r="B11" s="119"/>
      <c r="D11" s="89"/>
      <c r="E11" s="89"/>
      <c r="F11" s="103"/>
      <c r="G11" s="138"/>
      <c r="H11" s="105"/>
      <c r="I11" s="93"/>
      <c r="J11" s="93"/>
      <c r="K11" s="133"/>
      <c r="L11" s="135" t="str">
        <f t="shared" ref="L11:W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3 POST</v>
      </c>
      <c r="M11" s="129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SIGN POST REFLECTOR, YELLOW</v>
      </c>
      <c r="N11" s="129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SIGN SUPPORT ASSEMBLY, POLE MOUNTED</v>
      </c>
      <c r="O11" s="129" t="str">
        <f t="shared" si="2"/>
        <v>SIGN, FLAT SHEET</v>
      </c>
      <c r="P11" s="129" t="str">
        <f t="shared" si="2"/>
        <v>REMOVAL OF GROUND MOUNTED SIGN AND DISPOSAL</v>
      </c>
      <c r="Q11" s="129" t="str">
        <f t="shared" si="2"/>
        <v>REMOVAL OF GROUND MOUNTED POST SUPPORT AND DISPOSAL</v>
      </c>
      <c r="R11" s="129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POLE MOUNTED SIGN AND DISPOSAL</v>
      </c>
      <c r="S11" s="129" t="str">
        <f t="shared" si="2"/>
        <v>CENTER LINE, TYPE 1</v>
      </c>
      <c r="T11" s="129" t="str">
        <f t="shared" si="2"/>
        <v>STOP LINE, TYPE 1</v>
      </c>
      <c r="U11" s="129" t="str">
        <f t="shared" ref="U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CURB MARKING, TYPE 1, YELLOW</v>
      </c>
      <c r="V11" s="129" t="str">
        <f t="shared" si="2"/>
        <v>PARKING LOT STALL MARKING, TYPE 1, WHITE</v>
      </c>
      <c r="W11" s="129" t="str">
        <f t="shared" si="2"/>
        <v>HANDICAP SYMBOL MARKING</v>
      </c>
      <c r="X11" s="99" t="str">
        <f t="shared" ref="X11:AL11" si="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99" t="str">
        <f t="shared" si="4"/>
        <v/>
      </c>
      <c r="Z11" s="99" t="str">
        <f t="shared" si="4"/>
        <v/>
      </c>
      <c r="AA11" s="99" t="str">
        <f t="shared" si="4"/>
        <v/>
      </c>
      <c r="AB11" s="99" t="str">
        <f t="shared" si="4"/>
        <v/>
      </c>
      <c r="AC11" s="99" t="str">
        <f t="shared" si="4"/>
        <v/>
      </c>
      <c r="AD11" s="99" t="str">
        <f t="shared" si="4"/>
        <v/>
      </c>
      <c r="AE11" s="99" t="str">
        <f t="shared" si="4"/>
        <v/>
      </c>
      <c r="AF11" s="99" t="str">
        <f t="shared" si="4"/>
        <v/>
      </c>
      <c r="AG11" s="99" t="str">
        <f t="shared" si="4"/>
        <v/>
      </c>
      <c r="AH11" s="99" t="str">
        <f t="shared" si="4"/>
        <v/>
      </c>
      <c r="AI11" s="99" t="str">
        <f t="shared" si="4"/>
        <v/>
      </c>
      <c r="AJ11" s="99" t="str">
        <f t="shared" si="4"/>
        <v/>
      </c>
      <c r="AK11" s="99" t="str">
        <f t="shared" si="4"/>
        <v/>
      </c>
      <c r="AL11" s="99" t="str">
        <f t="shared" si="4"/>
        <v/>
      </c>
    </row>
    <row r="12" spans="1:49" ht="12.75" customHeight="1" x14ac:dyDescent="0.2">
      <c r="B12" s="119"/>
      <c r="D12" s="89"/>
      <c r="E12" s="89"/>
      <c r="F12" s="103"/>
      <c r="G12" s="138"/>
      <c r="H12" s="105"/>
      <c r="I12" s="93"/>
      <c r="J12" s="93"/>
      <c r="K12" s="133"/>
      <c r="L12" s="136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</row>
    <row r="13" spans="1:49" ht="12.75" customHeight="1" x14ac:dyDescent="0.2">
      <c r="B13" s="119"/>
      <c r="D13" s="89"/>
      <c r="E13" s="89"/>
      <c r="F13" s="103"/>
      <c r="G13" s="138"/>
      <c r="H13" s="105"/>
      <c r="I13" s="93"/>
      <c r="J13" s="93"/>
      <c r="K13" s="133"/>
      <c r="L13" s="136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</row>
    <row r="14" spans="1:49" ht="12.75" customHeight="1" x14ac:dyDescent="0.2">
      <c r="B14" s="119"/>
      <c r="D14" s="89"/>
      <c r="E14" s="89"/>
      <c r="F14" s="103"/>
      <c r="G14" s="138"/>
      <c r="H14" s="105"/>
      <c r="I14" s="93"/>
      <c r="J14" s="93"/>
      <c r="K14" s="133"/>
      <c r="L14" s="136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</row>
    <row r="15" spans="1:49" ht="12.75" customHeight="1" x14ac:dyDescent="0.2">
      <c r="B15" s="119"/>
      <c r="D15" s="89"/>
      <c r="E15" s="89"/>
      <c r="F15" s="103"/>
      <c r="G15" s="138"/>
      <c r="H15" s="105"/>
      <c r="I15" s="93"/>
      <c r="J15" s="93"/>
      <c r="K15" s="133"/>
      <c r="L15" s="136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</row>
    <row r="16" spans="1:49" ht="12.75" customHeight="1" x14ac:dyDescent="0.2">
      <c r="B16" s="119"/>
      <c r="D16" s="89"/>
      <c r="E16" s="89"/>
      <c r="F16" s="103"/>
      <c r="G16" s="138"/>
      <c r="H16" s="105"/>
      <c r="I16" s="93"/>
      <c r="J16" s="93"/>
      <c r="K16" s="133"/>
      <c r="L16" s="136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</row>
    <row r="17" spans="2:40" ht="12.75" customHeight="1" x14ac:dyDescent="0.2">
      <c r="B17" s="119"/>
      <c r="D17" s="89"/>
      <c r="E17" s="89"/>
      <c r="F17" s="103"/>
      <c r="G17" s="138"/>
      <c r="H17" s="105"/>
      <c r="I17" s="93"/>
      <c r="J17" s="93"/>
      <c r="K17" s="133"/>
      <c r="L17" s="136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</row>
    <row r="18" spans="2:40" ht="12.75" customHeight="1" x14ac:dyDescent="0.2">
      <c r="B18" s="119"/>
      <c r="D18" s="89"/>
      <c r="E18" s="89"/>
      <c r="F18" s="103"/>
      <c r="G18" s="138"/>
      <c r="H18" s="105"/>
      <c r="I18" s="93"/>
      <c r="J18" s="93"/>
      <c r="K18" s="133"/>
      <c r="L18" s="136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</row>
    <row r="19" spans="2:40" ht="12.75" customHeight="1" x14ac:dyDescent="0.2">
      <c r="B19" s="119"/>
      <c r="D19" s="89"/>
      <c r="E19" s="89"/>
      <c r="F19" s="103"/>
      <c r="G19" s="138"/>
      <c r="H19" s="105"/>
      <c r="I19" s="93"/>
      <c r="J19" s="93"/>
      <c r="K19" s="133"/>
      <c r="L19" s="136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</row>
    <row r="20" spans="2:40" ht="12.75" customHeight="1" x14ac:dyDescent="0.2">
      <c r="B20" s="119"/>
      <c r="D20" s="89"/>
      <c r="E20" s="89"/>
      <c r="F20" s="103"/>
      <c r="G20" s="138"/>
      <c r="H20" s="105"/>
      <c r="I20" s="93"/>
      <c r="J20" s="93"/>
      <c r="K20" s="133"/>
      <c r="L20" s="136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</row>
    <row r="21" spans="2:40" ht="12.75" customHeight="1" x14ac:dyDescent="0.2">
      <c r="B21" s="119"/>
      <c r="D21" s="89"/>
      <c r="E21" s="89"/>
      <c r="F21" s="103"/>
      <c r="G21" s="138"/>
      <c r="H21" s="105"/>
      <c r="I21" s="93"/>
      <c r="J21" s="93"/>
      <c r="K21" s="133"/>
      <c r="L21" s="136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</row>
    <row r="22" spans="2:40" ht="12.75" customHeight="1" x14ac:dyDescent="0.2">
      <c r="B22" s="119"/>
      <c r="D22" s="89"/>
      <c r="E22" s="89"/>
      <c r="F22" s="103"/>
      <c r="G22" s="138"/>
      <c r="H22" s="105"/>
      <c r="I22" s="93"/>
      <c r="J22" s="93"/>
      <c r="K22" s="133"/>
      <c r="L22" s="137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</row>
    <row r="23" spans="2:40" ht="12.75" customHeight="1" thickBot="1" x14ac:dyDescent="0.25">
      <c r="B23" s="120"/>
      <c r="D23" s="90"/>
      <c r="E23" s="90"/>
      <c r="F23" s="106"/>
      <c r="G23" s="107"/>
      <c r="H23" s="108"/>
      <c r="I23" s="94"/>
      <c r="J23" s="94"/>
      <c r="K23" s="134"/>
      <c r="L23" s="82" t="str">
        <f t="shared" ref="L23:W23" si="5">IF(OR(TRIM(L8)=0,TRIM(L8)=""),"",IF(IFERROR(TRIM(INDEX(QryItemNamed,MATCH(TRIM(L8),ITEM,0),3)),"")="LS","",IFERROR(TRIM(INDEX(QryItemNamed,MATCH(TRIM(L8),ITEM,0),3)),"")))</f>
        <v>FT</v>
      </c>
      <c r="M23" s="10" t="str">
        <f t="shared" si="5"/>
        <v>EACH</v>
      </c>
      <c r="N23" s="10" t="str">
        <f>IF(OR(TRIM(N8)=0,TRIM(N8)=""),"",IF(IFERROR(TRIM(INDEX(QryItemNamed,MATCH(TRIM(N8),ITEM,0),3)),"")="LS","",IFERROR(TRIM(INDEX(QryItemNamed,MATCH(TRIM(N8),ITEM,0),3)),"")))</f>
        <v>EACH</v>
      </c>
      <c r="O23" s="10" t="str">
        <f t="shared" si="5"/>
        <v>SF</v>
      </c>
      <c r="P23" s="10" t="str">
        <f t="shared" si="5"/>
        <v>EACH</v>
      </c>
      <c r="Q23" s="10" t="str">
        <f t="shared" si="5"/>
        <v>EACH</v>
      </c>
      <c r="R23" s="10" t="str">
        <f>IF(OR(TRIM(R8)=0,TRIM(R8)=""),"",IF(IFERROR(TRIM(INDEX(QryItemNamed,MATCH(TRIM(R8),ITEM,0),3)),"")="LS","",IFERROR(TRIM(INDEX(QryItemNamed,MATCH(TRIM(R8),ITEM,0),3)),"")))</f>
        <v>EACH</v>
      </c>
      <c r="S23" s="10" t="str">
        <f t="shared" si="5"/>
        <v>MILE</v>
      </c>
      <c r="T23" s="10" t="str">
        <f t="shared" si="5"/>
        <v>FT</v>
      </c>
      <c r="U23" s="10" t="str">
        <f t="shared" si="5"/>
        <v>FT</v>
      </c>
      <c r="V23" s="10" t="str">
        <f t="shared" si="5"/>
        <v>FT</v>
      </c>
      <c r="W23" s="85" t="str">
        <f t="shared" si="5"/>
        <v>EACH</v>
      </c>
      <c r="X23" s="34" t="str">
        <f t="shared" ref="X23:AL23" si="6">IF(OR(TRIM(X8)=0,TRIM(X8)=""),"",IF(IFERROR(TRIM(INDEX(QryItemNamed,MATCH(TRIM(X8),ITEM,0),3)),"")="LS","",IFERROR(TRIM(INDEX(QryItemNamed,MATCH(TRIM(X8),ITEM,0),3)),"")))</f>
        <v/>
      </c>
      <c r="Y23" s="34" t="str">
        <f t="shared" si="6"/>
        <v/>
      </c>
      <c r="Z23" s="34" t="str">
        <f t="shared" si="6"/>
        <v/>
      </c>
      <c r="AA23" s="34" t="str">
        <f t="shared" si="6"/>
        <v/>
      </c>
      <c r="AB23" s="34" t="str">
        <f t="shared" si="6"/>
        <v/>
      </c>
      <c r="AC23" s="34" t="str">
        <f t="shared" si="6"/>
        <v/>
      </c>
      <c r="AD23" s="34" t="str">
        <f t="shared" si="6"/>
        <v/>
      </c>
      <c r="AE23" s="34" t="str">
        <f t="shared" si="6"/>
        <v/>
      </c>
      <c r="AF23" s="34" t="str">
        <f t="shared" si="6"/>
        <v/>
      </c>
      <c r="AG23" s="34" t="str">
        <f t="shared" si="6"/>
        <v/>
      </c>
      <c r="AH23" s="34" t="str">
        <f t="shared" si="6"/>
        <v/>
      </c>
      <c r="AI23" s="34" t="str">
        <f t="shared" si="6"/>
        <v/>
      </c>
      <c r="AJ23" s="34" t="str">
        <f t="shared" si="6"/>
        <v/>
      </c>
      <c r="AK23" s="34" t="str">
        <f t="shared" si="6"/>
        <v/>
      </c>
      <c r="AL23" s="34" t="str">
        <f t="shared" si="6"/>
        <v/>
      </c>
      <c r="AN23" s="5" t="s">
        <v>37</v>
      </c>
    </row>
    <row r="24" spans="2:40" ht="12.75" customHeight="1" x14ac:dyDescent="0.2">
      <c r="B24" s="27">
        <v>1</v>
      </c>
      <c r="D24" s="49" t="s">
        <v>27</v>
      </c>
      <c r="E24" s="49">
        <v>27</v>
      </c>
      <c r="F24" s="73">
        <v>74169.509999999995</v>
      </c>
      <c r="G24" s="70" t="s">
        <v>2</v>
      </c>
      <c r="H24" s="75">
        <v>74483.98</v>
      </c>
      <c r="I24" s="49" t="s">
        <v>19</v>
      </c>
      <c r="J24" s="60" t="s">
        <v>22</v>
      </c>
      <c r="K24" s="61"/>
      <c r="L24" s="62"/>
      <c r="M24" s="80"/>
      <c r="N24" s="80"/>
      <c r="O24" s="80"/>
      <c r="P24" s="80"/>
      <c r="Q24" s="80"/>
      <c r="R24" s="80"/>
      <c r="S24" s="68">
        <f>ROUND(314.669/5280,2)</f>
        <v>0.06</v>
      </c>
      <c r="T24" s="68"/>
      <c r="U24" s="68"/>
      <c r="V24" s="68"/>
      <c r="W24" s="63"/>
      <c r="X24" s="49"/>
      <c r="Y24" s="49"/>
      <c r="Z24" s="49"/>
      <c r="AA24" s="49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N24" s="66"/>
    </row>
    <row r="25" spans="2:40" ht="12.75" customHeight="1" x14ac:dyDescent="0.2">
      <c r="B25" s="28">
        <v>1</v>
      </c>
      <c r="D25" s="50" t="s">
        <v>63</v>
      </c>
      <c r="E25" s="50">
        <v>27</v>
      </c>
      <c r="F25" s="74">
        <v>74188.740000000005</v>
      </c>
      <c r="G25" s="50" t="s">
        <v>2</v>
      </c>
      <c r="H25" s="76">
        <v>74276.789999999994</v>
      </c>
      <c r="I25" s="50" t="s">
        <v>20</v>
      </c>
      <c r="J25" s="58" t="s">
        <v>23</v>
      </c>
      <c r="K25" s="52"/>
      <c r="L25" s="51"/>
      <c r="M25" s="51"/>
      <c r="N25" s="51"/>
      <c r="O25" s="51"/>
      <c r="P25" s="51"/>
      <c r="Q25" s="51"/>
      <c r="R25" s="51"/>
      <c r="S25" s="50"/>
      <c r="T25" s="50"/>
      <c r="U25" s="50"/>
      <c r="V25" s="50">
        <v>130</v>
      </c>
      <c r="W25" s="54"/>
      <c r="X25" s="50"/>
      <c r="Y25" s="50"/>
      <c r="Z25" s="50"/>
      <c r="AA25" s="50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N25" s="66"/>
    </row>
    <row r="26" spans="2:40" ht="12.75" customHeight="1" x14ac:dyDescent="0.2">
      <c r="B26" s="28">
        <v>1</v>
      </c>
      <c r="D26" s="50" t="s">
        <v>64</v>
      </c>
      <c r="E26" s="50">
        <v>27</v>
      </c>
      <c r="F26" s="74">
        <v>74372.899999999994</v>
      </c>
      <c r="G26" s="50" t="s">
        <v>2</v>
      </c>
      <c r="H26" s="76">
        <v>74414.899999999994</v>
      </c>
      <c r="I26" s="50" t="s">
        <v>20</v>
      </c>
      <c r="J26" s="58" t="s">
        <v>23</v>
      </c>
      <c r="K26" s="52"/>
      <c r="L26" s="51"/>
      <c r="M26" s="51"/>
      <c r="N26" s="51"/>
      <c r="O26" s="51"/>
      <c r="P26" s="51"/>
      <c r="Q26" s="51"/>
      <c r="R26" s="51"/>
      <c r="S26" s="50"/>
      <c r="T26" s="50"/>
      <c r="U26" s="50"/>
      <c r="V26" s="50">
        <v>60</v>
      </c>
      <c r="W26" s="54"/>
      <c r="X26" s="50"/>
      <c r="Y26" s="50"/>
      <c r="Z26" s="50"/>
      <c r="AA26" s="50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N26" s="66"/>
    </row>
    <row r="27" spans="2:40" ht="12.75" customHeight="1" x14ac:dyDescent="0.2">
      <c r="B27" s="28">
        <v>1</v>
      </c>
      <c r="D27" s="50" t="s">
        <v>67</v>
      </c>
      <c r="E27" s="50">
        <v>27</v>
      </c>
      <c r="F27" s="74">
        <v>74434.009999999995</v>
      </c>
      <c r="G27" s="50" t="s">
        <v>2</v>
      </c>
      <c r="H27" s="76">
        <v>74454.009999999995</v>
      </c>
      <c r="I27" s="50" t="s">
        <v>20</v>
      </c>
      <c r="J27" s="58" t="s">
        <v>23</v>
      </c>
      <c r="K27" s="52"/>
      <c r="L27" s="51"/>
      <c r="M27" s="51"/>
      <c r="N27" s="51"/>
      <c r="O27" s="51"/>
      <c r="P27" s="51"/>
      <c r="Q27" s="51"/>
      <c r="R27" s="51"/>
      <c r="S27" s="50"/>
      <c r="T27" s="50"/>
      <c r="U27" s="50"/>
      <c r="V27" s="50">
        <v>38</v>
      </c>
      <c r="W27" s="54"/>
      <c r="X27" s="50"/>
      <c r="Y27" s="50"/>
      <c r="Z27" s="50"/>
      <c r="AA27" s="50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N27" s="66"/>
    </row>
    <row r="28" spans="2:40" ht="12.75" customHeight="1" x14ac:dyDescent="0.2">
      <c r="B28" s="28">
        <v>1</v>
      </c>
      <c r="D28" s="50" t="s">
        <v>53</v>
      </c>
      <c r="E28" s="50">
        <v>27</v>
      </c>
      <c r="F28" s="74">
        <v>74443.789999999994</v>
      </c>
      <c r="G28" s="50"/>
      <c r="H28" s="76"/>
      <c r="I28" s="50" t="s">
        <v>20</v>
      </c>
      <c r="J28" s="58" t="s">
        <v>23</v>
      </c>
      <c r="K28" s="52"/>
      <c r="L28" s="51"/>
      <c r="M28" s="51"/>
      <c r="N28" s="51"/>
      <c r="O28" s="51"/>
      <c r="P28" s="51"/>
      <c r="Q28" s="51"/>
      <c r="R28" s="51"/>
      <c r="S28" s="50"/>
      <c r="T28" s="50"/>
      <c r="U28" s="50"/>
      <c r="V28" s="50"/>
      <c r="W28" s="79">
        <v>1</v>
      </c>
      <c r="X28" s="50"/>
      <c r="Y28" s="50"/>
      <c r="Z28" s="50"/>
      <c r="AA28" s="50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N28" s="66"/>
    </row>
    <row r="29" spans="2:40" ht="12.75" customHeight="1" x14ac:dyDescent="0.2">
      <c r="B29" s="28">
        <v>1</v>
      </c>
      <c r="D29" s="50" t="s">
        <v>54</v>
      </c>
      <c r="E29" s="50">
        <v>27</v>
      </c>
      <c r="F29" s="74">
        <v>74455</v>
      </c>
      <c r="G29" s="50" t="s">
        <v>2</v>
      </c>
      <c r="H29" s="76">
        <v>74484.039999999994</v>
      </c>
      <c r="I29" s="50" t="s">
        <v>20</v>
      </c>
      <c r="J29" s="58" t="s">
        <v>55</v>
      </c>
      <c r="K29" s="52"/>
      <c r="L29" s="51"/>
      <c r="M29" s="51"/>
      <c r="N29" s="51"/>
      <c r="O29" s="51"/>
      <c r="P29" s="51"/>
      <c r="Q29" s="51"/>
      <c r="R29" s="51"/>
      <c r="S29" s="50"/>
      <c r="T29" s="50"/>
      <c r="U29" s="50">
        <v>30</v>
      </c>
      <c r="V29" s="50"/>
      <c r="W29" s="54"/>
      <c r="X29" s="50"/>
      <c r="Y29" s="50"/>
      <c r="Z29" s="50"/>
      <c r="AA29" s="50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N29" s="66"/>
    </row>
    <row r="30" spans="2:40" ht="12.75" customHeight="1" x14ac:dyDescent="0.2">
      <c r="B30" s="28">
        <v>1</v>
      </c>
      <c r="D30" s="50" t="s">
        <v>59</v>
      </c>
      <c r="E30" s="50">
        <v>27</v>
      </c>
      <c r="F30" s="74">
        <v>74484.14</v>
      </c>
      <c r="G30" s="50"/>
      <c r="H30" s="76"/>
      <c r="I30" s="50" t="s">
        <v>20</v>
      </c>
      <c r="J30" s="58" t="s">
        <v>23</v>
      </c>
      <c r="K30" s="52"/>
      <c r="L30" s="51"/>
      <c r="M30" s="51"/>
      <c r="N30" s="51"/>
      <c r="O30" s="51"/>
      <c r="P30" s="51"/>
      <c r="Q30" s="51"/>
      <c r="R30" s="51"/>
      <c r="S30" s="50"/>
      <c r="T30" s="50">
        <v>25</v>
      </c>
      <c r="U30" s="50"/>
      <c r="V30" s="50"/>
      <c r="W30" s="54"/>
      <c r="X30" s="50"/>
      <c r="Y30" s="50"/>
      <c r="Z30" s="50"/>
      <c r="AA30" s="50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N30" s="66"/>
    </row>
    <row r="31" spans="2:40" ht="12.75" customHeight="1" x14ac:dyDescent="0.2">
      <c r="B31" s="28"/>
      <c r="D31" s="50"/>
      <c r="E31" s="50"/>
      <c r="F31" s="74"/>
      <c r="G31" s="50"/>
      <c r="H31" s="76"/>
      <c r="I31" s="50"/>
      <c r="J31" s="58"/>
      <c r="K31" s="52"/>
      <c r="L31" s="51"/>
      <c r="M31" s="51"/>
      <c r="N31" s="51"/>
      <c r="O31" s="51"/>
      <c r="P31" s="51"/>
      <c r="Q31" s="51"/>
      <c r="R31" s="51"/>
      <c r="S31" s="50"/>
      <c r="T31" s="50"/>
      <c r="U31" s="50"/>
      <c r="V31" s="50"/>
      <c r="W31" s="54"/>
      <c r="X31" s="50"/>
      <c r="Y31" s="50"/>
      <c r="Z31" s="50"/>
      <c r="AA31" s="50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N31" s="66"/>
    </row>
    <row r="32" spans="2:40" ht="12.75" customHeight="1" x14ac:dyDescent="0.2">
      <c r="B32" s="28">
        <v>1</v>
      </c>
      <c r="D32" s="50" t="s">
        <v>24</v>
      </c>
      <c r="E32" s="50">
        <v>27</v>
      </c>
      <c r="F32" s="74">
        <v>74226.070000000007</v>
      </c>
      <c r="G32" s="50"/>
      <c r="H32" s="76"/>
      <c r="I32" s="50" t="s">
        <v>21</v>
      </c>
      <c r="J32" s="58" t="s">
        <v>45</v>
      </c>
      <c r="K32" s="52" t="s">
        <v>46</v>
      </c>
      <c r="L32" s="51">
        <v>12</v>
      </c>
      <c r="M32" s="51"/>
      <c r="N32" s="51"/>
      <c r="O32" s="51">
        <v>1.5</v>
      </c>
      <c r="P32" s="51">
        <v>1</v>
      </c>
      <c r="Q32" s="51">
        <v>1</v>
      </c>
      <c r="R32" s="51"/>
      <c r="S32" s="50"/>
      <c r="T32" s="50"/>
      <c r="U32" s="50"/>
      <c r="V32" s="50"/>
      <c r="W32" s="54"/>
      <c r="X32" s="50"/>
      <c r="Y32" s="50"/>
      <c r="Z32" s="50"/>
      <c r="AA32" s="50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N32" s="66"/>
    </row>
    <row r="33" spans="2:40" ht="12.75" customHeight="1" x14ac:dyDescent="0.2">
      <c r="B33" s="28">
        <v>1</v>
      </c>
      <c r="D33" s="67" t="s">
        <v>25</v>
      </c>
      <c r="E33" s="50">
        <v>27</v>
      </c>
      <c r="F33" s="74">
        <v>74278.98</v>
      </c>
      <c r="G33" s="50"/>
      <c r="H33" s="76"/>
      <c r="I33" s="67" t="s">
        <v>20</v>
      </c>
      <c r="J33" s="58" t="s">
        <v>47</v>
      </c>
      <c r="K33" s="52" t="s">
        <v>48</v>
      </c>
      <c r="L33" s="51">
        <v>14.5</v>
      </c>
      <c r="M33" s="51">
        <v>1</v>
      </c>
      <c r="N33" s="51"/>
      <c r="O33" s="51">
        <v>9</v>
      </c>
      <c r="P33" s="51"/>
      <c r="Q33" s="51"/>
      <c r="R33" s="51">
        <v>1</v>
      </c>
      <c r="S33" s="67"/>
      <c r="T33" s="50"/>
      <c r="U33" s="50"/>
      <c r="V33" s="50"/>
      <c r="W33" s="54"/>
      <c r="X33" s="50"/>
      <c r="Y33" s="50"/>
      <c r="Z33" s="50"/>
      <c r="AA33" s="50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N33" s="66"/>
    </row>
    <row r="34" spans="2:40" ht="12.75" customHeight="1" x14ac:dyDescent="0.2">
      <c r="B34" s="27">
        <v>1</v>
      </c>
      <c r="D34" s="50" t="s">
        <v>36</v>
      </c>
      <c r="E34" s="50">
        <v>27</v>
      </c>
      <c r="F34" s="74">
        <v>74366</v>
      </c>
      <c r="G34" s="50"/>
      <c r="H34" s="76"/>
      <c r="I34" s="50" t="s">
        <v>21</v>
      </c>
      <c r="J34" s="58" t="s">
        <v>49</v>
      </c>
      <c r="K34" s="52"/>
      <c r="L34" s="51"/>
      <c r="M34" s="51"/>
      <c r="N34" s="51"/>
      <c r="O34" s="51"/>
      <c r="P34" s="51">
        <v>1</v>
      </c>
      <c r="Q34" s="51">
        <v>1</v>
      </c>
      <c r="R34" s="51"/>
      <c r="S34" s="50"/>
      <c r="T34" s="50"/>
      <c r="U34" s="50"/>
      <c r="V34" s="50"/>
      <c r="W34" s="54"/>
      <c r="X34" s="50"/>
      <c r="Y34" s="50"/>
      <c r="Z34" s="50"/>
      <c r="AA34" s="50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N34" s="66"/>
    </row>
    <row r="35" spans="2:40" ht="12.6" customHeight="1" x14ac:dyDescent="0.2">
      <c r="B35" s="27">
        <v>1</v>
      </c>
      <c r="D35" s="50" t="s">
        <v>26</v>
      </c>
      <c r="E35" s="50">
        <v>27</v>
      </c>
      <c r="F35" s="74">
        <v>74379.600000000006</v>
      </c>
      <c r="G35" s="50"/>
      <c r="H35" s="76"/>
      <c r="I35" s="50" t="s">
        <v>21</v>
      </c>
      <c r="J35" s="58" t="s">
        <v>45</v>
      </c>
      <c r="K35" s="52" t="s">
        <v>46</v>
      </c>
      <c r="L35" s="51">
        <v>12</v>
      </c>
      <c r="M35" s="51"/>
      <c r="N35" s="51"/>
      <c r="O35" s="51">
        <v>1.5</v>
      </c>
      <c r="P35" s="51"/>
      <c r="Q35" s="51"/>
      <c r="R35" s="51"/>
      <c r="S35" s="50"/>
      <c r="T35" s="50"/>
      <c r="U35" s="50"/>
      <c r="V35" s="50"/>
      <c r="W35" s="54"/>
      <c r="X35" s="50"/>
      <c r="Y35" s="50"/>
      <c r="Z35" s="50"/>
      <c r="AA35" s="50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N35" s="66"/>
    </row>
    <row r="36" spans="2:40" ht="12.6" customHeight="1" x14ac:dyDescent="0.2">
      <c r="B36" s="27">
        <v>1</v>
      </c>
      <c r="D36" s="67" t="s">
        <v>35</v>
      </c>
      <c r="E36" s="50">
        <v>27</v>
      </c>
      <c r="F36" s="77">
        <v>74394.47</v>
      </c>
      <c r="G36" s="67"/>
      <c r="H36" s="78"/>
      <c r="I36" s="67" t="s">
        <v>20</v>
      </c>
      <c r="J36" s="58" t="s">
        <v>58</v>
      </c>
      <c r="K36" s="52" t="s">
        <v>46</v>
      </c>
      <c r="L36" s="72"/>
      <c r="M36" s="51"/>
      <c r="N36" s="51">
        <v>1</v>
      </c>
      <c r="O36" s="51">
        <v>1.5</v>
      </c>
      <c r="P36" s="51"/>
      <c r="Q36" s="51"/>
      <c r="R36" s="51">
        <v>1</v>
      </c>
      <c r="S36" s="50"/>
      <c r="T36" s="50"/>
      <c r="U36" s="50"/>
      <c r="V36" s="50"/>
      <c r="W36" s="54"/>
      <c r="X36" s="50"/>
      <c r="Y36" s="50"/>
      <c r="Z36" s="50"/>
      <c r="AA36" s="50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N36" s="66"/>
    </row>
    <row r="37" spans="2:40" ht="12.75" customHeight="1" x14ac:dyDescent="0.2">
      <c r="B37" s="28">
        <v>1</v>
      </c>
      <c r="D37" s="112" t="s">
        <v>57</v>
      </c>
      <c r="E37" s="112">
        <v>27</v>
      </c>
      <c r="F37" s="114">
        <v>74433.95</v>
      </c>
      <c r="G37" s="112"/>
      <c r="H37" s="116"/>
      <c r="I37" s="112" t="s">
        <v>20</v>
      </c>
      <c r="J37" s="58" t="s">
        <v>50</v>
      </c>
      <c r="K37" s="52" t="s">
        <v>46</v>
      </c>
      <c r="L37" s="96">
        <v>13</v>
      </c>
      <c r="M37" s="51"/>
      <c r="N37" s="51"/>
      <c r="O37" s="51">
        <v>1.5</v>
      </c>
      <c r="P37" s="51"/>
      <c r="Q37" s="51"/>
      <c r="R37" s="51"/>
      <c r="S37" s="50"/>
      <c r="T37" s="50"/>
      <c r="U37" s="50"/>
      <c r="V37" s="50"/>
      <c r="W37" s="54"/>
      <c r="X37" s="50"/>
      <c r="Y37" s="50"/>
      <c r="Z37" s="50"/>
      <c r="AA37" s="50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N37" s="66"/>
    </row>
    <row r="38" spans="2:40" ht="12.75" customHeight="1" x14ac:dyDescent="0.2">
      <c r="B38" s="28">
        <v>1</v>
      </c>
      <c r="D38" s="113"/>
      <c r="E38" s="113"/>
      <c r="F38" s="115"/>
      <c r="G38" s="113"/>
      <c r="H38" s="117"/>
      <c r="I38" s="113"/>
      <c r="J38" s="58" t="s">
        <v>51</v>
      </c>
      <c r="K38" s="52" t="s">
        <v>52</v>
      </c>
      <c r="L38" s="97"/>
      <c r="M38" s="51"/>
      <c r="N38" s="51"/>
      <c r="O38" s="51">
        <v>0.5</v>
      </c>
      <c r="P38" s="51"/>
      <c r="Q38" s="51"/>
      <c r="R38" s="51"/>
      <c r="S38" s="50"/>
      <c r="T38" s="50"/>
      <c r="U38" s="50"/>
      <c r="V38" s="50"/>
      <c r="W38" s="54"/>
      <c r="X38" s="50"/>
      <c r="Y38" s="50"/>
      <c r="Z38" s="50"/>
      <c r="AA38" s="50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N38" s="66"/>
    </row>
    <row r="39" spans="2:40" ht="12.75" customHeight="1" x14ac:dyDescent="0.2">
      <c r="B39" s="28">
        <v>1</v>
      </c>
      <c r="D39" s="50" t="s">
        <v>56</v>
      </c>
      <c r="E39" s="50">
        <v>27</v>
      </c>
      <c r="F39" s="74">
        <v>74489.67</v>
      </c>
      <c r="G39" s="50"/>
      <c r="H39" s="76"/>
      <c r="I39" s="50" t="s">
        <v>20</v>
      </c>
      <c r="J39" s="58" t="s">
        <v>49</v>
      </c>
      <c r="K39" s="52"/>
      <c r="L39" s="51"/>
      <c r="M39" s="51"/>
      <c r="N39" s="51"/>
      <c r="O39" s="51"/>
      <c r="P39" s="51"/>
      <c r="Q39" s="51"/>
      <c r="R39" s="51">
        <v>1</v>
      </c>
      <c r="S39" s="50"/>
      <c r="T39" s="50"/>
      <c r="U39" s="50"/>
      <c r="V39" s="50"/>
      <c r="W39" s="54"/>
      <c r="X39" s="50"/>
      <c r="Y39" s="50"/>
      <c r="Z39" s="50"/>
      <c r="AA39" s="50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N39" s="66"/>
    </row>
    <row r="40" spans="2:40" ht="12.75" customHeight="1" thickBot="1" x14ac:dyDescent="0.25">
      <c r="B40" s="28"/>
      <c r="D40" s="50"/>
      <c r="E40" s="50"/>
      <c r="F40" s="74"/>
      <c r="G40" s="50"/>
      <c r="H40" s="76"/>
      <c r="I40" s="50"/>
      <c r="J40" s="58"/>
      <c r="K40" s="52"/>
      <c r="L40" s="51"/>
      <c r="M40" s="51"/>
      <c r="N40" s="51"/>
      <c r="O40" s="51"/>
      <c r="P40" s="51"/>
      <c r="Q40" s="51"/>
      <c r="R40" s="51"/>
      <c r="S40" s="50"/>
      <c r="T40" s="50"/>
      <c r="U40" s="50"/>
      <c r="V40" s="50"/>
      <c r="W40" s="54"/>
      <c r="X40" s="50"/>
      <c r="Y40" s="50"/>
      <c r="Z40" s="50"/>
      <c r="AA40" s="50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N40" s="66"/>
    </row>
    <row r="41" spans="2:40" ht="12.6" hidden="1" customHeight="1" thickBot="1" x14ac:dyDescent="0.25">
      <c r="B41" s="27"/>
      <c r="D41" s="50"/>
      <c r="E41" s="50"/>
      <c r="F41" s="71"/>
      <c r="G41" s="68"/>
      <c r="H41" s="69"/>
      <c r="I41" s="50"/>
      <c r="J41" s="58"/>
      <c r="K41" s="52"/>
      <c r="L41" s="51"/>
      <c r="M41" s="51"/>
      <c r="N41" s="51"/>
      <c r="O41" s="51"/>
      <c r="P41" s="51"/>
      <c r="Q41" s="51"/>
      <c r="R41" s="51"/>
      <c r="S41" s="50"/>
      <c r="T41" s="50"/>
      <c r="U41" s="50"/>
      <c r="V41" s="50"/>
      <c r="W41" s="54"/>
      <c r="X41" s="50"/>
      <c r="Y41" s="50"/>
      <c r="Z41" s="50"/>
      <c r="AA41" s="50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N41" s="66"/>
    </row>
    <row r="42" spans="2:40" ht="12.75" hidden="1" customHeight="1" x14ac:dyDescent="0.25">
      <c r="B42" s="29"/>
      <c r="D42" s="14"/>
      <c r="E42" s="14"/>
      <c r="F42" s="35"/>
      <c r="G42" s="35"/>
      <c r="H42" s="31"/>
      <c r="I42" s="32"/>
      <c r="J42" s="53"/>
      <c r="K42" s="57"/>
      <c r="L42" s="51"/>
      <c r="M42" s="51"/>
      <c r="N42" s="51"/>
      <c r="O42" s="51"/>
      <c r="P42" s="51"/>
      <c r="Q42" s="51"/>
      <c r="R42" s="51"/>
      <c r="S42" s="50"/>
      <c r="T42" s="50"/>
      <c r="U42" s="50"/>
      <c r="V42" s="50"/>
      <c r="W42" s="50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2:40" ht="18.8" customHeight="1" x14ac:dyDescent="0.2">
      <c r="B43" s="5" t="s">
        <v>11</v>
      </c>
      <c r="D43" s="123" t="s">
        <v>3</v>
      </c>
      <c r="E43" s="124"/>
      <c r="F43" s="124"/>
      <c r="G43" s="124"/>
      <c r="H43" s="124"/>
      <c r="I43" s="124"/>
      <c r="J43" s="124"/>
      <c r="K43" s="125"/>
      <c r="L43" s="64">
        <f>IF(L8="","",IF(L23="",IF(SUM(COUNTIF(L24:L42,"LS")+COUNTIF(L24:L42,"LUMP"))&gt;0,"LS",""),IF(SUM(L24:L42)&gt;0,ROUNDUP(SUM(L24:L42),0),"")))</f>
        <v>52</v>
      </c>
      <c r="M43" s="64">
        <f>IF(M8="","",IF(M23="",IF(SUM(COUNTIF(M24:M42,"LS")+COUNTIF(M24:M42,"LUMP"))&gt;0,"LS",""),IF(SUM(M24:M42)&gt;0,ROUNDUP(SUM(M24:M42),0),"")))</f>
        <v>1</v>
      </c>
      <c r="N43" s="64">
        <f>IF(N8="","",IF(N23="",IF(SUM(COUNTIF(N24:N42,"LS")+COUNTIF(N24:N42,"LUMP"))&gt;0,"LS",""),IF(SUM(N24:N42)&gt;0,ROUNDUP(SUM(N24:N42),0),"")))</f>
        <v>1</v>
      </c>
      <c r="O43" s="83">
        <f>IF(O8="","",IF(O23="",IF(SUM(COUNTIF(O24:O42,"LS")+COUNTIF(O24:O42,"LUMP"))&gt;0,"LS",""),IF(SUM(O24:O42)&gt;0,ROUNDUP(SUM(O24:O42),0),"")))</f>
        <v>16</v>
      </c>
      <c r="P43" s="64">
        <f>IF(P8="","",IF(P23="",IF(SUM(COUNTIF(P24:P42,"LS")+COUNTIF(P24:P42,"LUMP"))&gt;0,"LS",""),IF(SUM(P24:P42)&gt;0,ROUNDUP(SUM(P24:P42),0),"")))</f>
        <v>2</v>
      </c>
      <c r="Q43" s="64">
        <f>IF(Q8="","",IF(Q23="",IF(SUM(COUNTIF(Q24:Q42,"LS")+COUNTIF(Q24:Q42,"LUMP"))&gt;0,"LS",""),IF(SUM(Q24:Q42)&gt;0,ROUNDUP(SUM(Q24:Q42),0),"")))</f>
        <v>2</v>
      </c>
      <c r="R43" s="64">
        <f>IF(R8="","",IF(R23="",IF(SUM(COUNTIF(R24:R42,"LS")+COUNTIF(R24:R42,"LUMP"))&gt;0,"LS",""),IF(SUM(R24:R42)&gt;0,ROUNDUP(SUM(R24:R42),0),"")))</f>
        <v>3</v>
      </c>
      <c r="S43" s="65">
        <f>IF(S8="","",IF(S23="",IF(SUM(COUNTIF(S24:S42,"LS")+COUNTIF(S24:S42,"LUMP"))&gt;0,"LS",""),IF(SUM(S24:S42)&gt;0,ROUNDUP(SUM(S24:S42),2),"")))</f>
        <v>0.06</v>
      </c>
      <c r="T43" s="64">
        <f>IF(T8="","",IF(T23="",IF(SUM(COUNTIF(T24:T42,"LS")+COUNTIF(T24:T42,"LUMP"))&gt;0,"LS",""),IF(SUM(T24:T42)&gt;0,ROUNDUP(SUM(T24:T42),0),"")))</f>
        <v>25</v>
      </c>
      <c r="U43" s="64">
        <f>IF(U8="","",IF(U23="",IF(SUM(COUNTIF(U24:U42,"LS")+COUNTIF(U24:U42,"LUMP"))&gt;0,"LS",""),IF(SUM(U24:U42)&gt;0,ROUNDUP(SUM(U24:U42),0),"")))</f>
        <v>30</v>
      </c>
      <c r="V43" s="83">
        <f>IF(V8="","",IF(V23="",IF(SUM(COUNTIF(V24:V42,"LS")+COUNTIF(V24:V42,"LUMP"))&gt;0,"LS",""),IF(SUM(V24:V42)&gt;0,ROUNDUP(SUM(V24:V42),0),"")))</f>
        <v>228</v>
      </c>
      <c r="W43" s="64">
        <f>IF(W8="","",IF(W23="",IF(SUM(COUNTIF(W24:W42,"LS")+COUNTIF(W24:W42,"LUMP"))&gt;0,"LS",""),IF(SUM(W24:W42)&gt;0,ROUNDUP(SUM(W24:W42),0),"")))</f>
        <v>1</v>
      </c>
      <c r="X43" s="17" t="str">
        <f>IF(X8="","",IF(X23="",IF(SUM(COUNTIF(X24:X42,"LS")+COUNTIF(X24:X42,"LUMP"))&gt;0,"LS",""),IF(SUM(X24:X42)&gt;0,ROUNDUP(SUM(X24:X42),0),"")))</f>
        <v/>
      </c>
      <c r="Y43" s="17" t="str">
        <f>IF(Y8="","",IF(Y23="",IF(SUM(COUNTIF(Y24:Y42,"LS")+COUNTIF(Y24:Y42,"LUMP"))&gt;0,"LS",""),IF(SUM(Y24:Y42)&gt;0,ROUNDUP(SUM(Y24:Y42),0),"")))</f>
        <v/>
      </c>
      <c r="Z43" s="17" t="str">
        <f>IF(Z8="","",IF(Z23="",IF(SUM(COUNTIF(Z24:Z42,"LS")+COUNTIF(Z24:Z42,"LUMP"))&gt;0,"LS",""),IF(SUM(Z24:Z42)&gt;0,ROUNDUP(SUM(Z24:Z42),0),"")))</f>
        <v/>
      </c>
      <c r="AA43" s="17" t="str">
        <f>IF(AA8="","",IF(AA23="",IF(SUM(COUNTIF(AA24:AA42,"LS")+COUNTIF(AA24:AA42,"LUMP"))&gt;0,"LS",""),IF(SUM(AA24:AA42)&gt;0,ROUNDUP(SUM(AA24:AA42),0),"")))</f>
        <v/>
      </c>
      <c r="AB43" s="17" t="str">
        <f>IF(AB8="","",IF(AB23="",IF(SUM(COUNTIF(AB24:AB42,"LS")+COUNTIF(AB24:AB42,"LUMP"))&gt;0,"LS",""),IF(SUM(AB24:AB42)&gt;0,ROUNDUP(SUM(AB24:AB42),0),"")))</f>
        <v/>
      </c>
      <c r="AC43" s="17" t="str">
        <f>IF(AC8="","",IF(AC23="",IF(SUM(COUNTIF(AC24:AC42,"LS")+COUNTIF(AC24:AC42,"LUMP"))&gt;0,"LS",""),IF(SUM(AC24:AC42)&gt;0,ROUNDUP(SUM(AC24:AC42),0),"")))</f>
        <v/>
      </c>
      <c r="AD43" s="17" t="str">
        <f>IF(AD8="","",IF(AD23="",IF(SUM(COUNTIF(AD24:AD42,"LS")+COUNTIF(AD24:AD42,"LUMP"))&gt;0,"LS",""),IF(SUM(AD24:AD42)&gt;0,ROUNDUP(SUM(AD24:AD42),0),"")))</f>
        <v/>
      </c>
      <c r="AE43" s="17" t="str">
        <f>IF(AE8="","",IF(AE23="",IF(SUM(COUNTIF(AE24:AE42,"LS")+COUNTIF(AE24:AE42,"LUMP"))&gt;0,"LS",""),IF(SUM(AE24:AE42)&gt;0,ROUNDUP(SUM(AE24:AE42),0),"")))</f>
        <v/>
      </c>
      <c r="AF43" s="17" t="str">
        <f>IF(AF8="","",IF(AF23="",IF(SUM(COUNTIF(AF24:AF42,"LS")+COUNTIF(AF24:AF42,"LUMP"))&gt;0,"LS",""),IF(SUM(AF24:AF42)&gt;0,ROUNDUP(SUM(AF24:AF42),0),"")))</f>
        <v/>
      </c>
      <c r="AG43" s="17" t="str">
        <f>IF(AG8="","",IF(AG23="",IF(SUM(COUNTIF(AG24:AG42,"LS")+COUNTIF(AG24:AG42,"LUMP"))&gt;0,"LS",""),IF(SUM(AG24:AG42)&gt;0,ROUNDUP(SUM(AG24:AG42),0),"")))</f>
        <v/>
      </c>
      <c r="AH43" s="17" t="str">
        <f>IF(AH8="","",IF(AH23="",IF(SUM(COUNTIF(AH24:AH42,"LS")+COUNTIF(AH24:AH42,"LUMP"))&gt;0,"LS",""),IF(SUM(AH24:AH42)&gt;0,ROUNDUP(SUM(AH24:AH42),0),"")))</f>
        <v/>
      </c>
      <c r="AI43" s="17" t="str">
        <f>IF(AI8="","",IF(AI23="",IF(SUM(COUNTIF(AI24:AI42,"LS")+COUNTIF(AI24:AI42,"LUMP"))&gt;0,"LS",""),IF(SUM(AI24:AI42)&gt;0,ROUNDUP(SUM(AI24:AI42),0),"")))</f>
        <v/>
      </c>
      <c r="AJ43" s="17" t="str">
        <f>IF(AJ8="","",IF(AJ23="",IF(SUM(COUNTIF(AJ24:AJ42,"LS")+COUNTIF(AJ24:AJ42,"LUMP"))&gt;0,"LS",""),IF(SUM(AJ24:AJ42)&gt;0,ROUNDUP(SUM(AJ24:AJ42),0),"")))</f>
        <v/>
      </c>
      <c r="AK43" s="17" t="str">
        <f>IF(AK8="","",IF(AK23="",IF(SUM(COUNTIF(AK24:AK42,"LS")+COUNTIF(AK24:AK42,"LUMP"))&gt;0,"LS",""),IF(SUM(AK24:AK42)&gt;0,ROUNDUP(SUM(AK24:AK42),0),"")))</f>
        <v/>
      </c>
      <c r="AL43" s="17" t="str">
        <f>IF(AL8="","",IF(AL23="",IF(SUM(COUNTIF(AL24:AL42,"LS")+COUNTIF(AL24:AL42,"LUMP"))&gt;0,"LS",""),IF(SUM(AL24:AL42)&gt;0,ROUNDUP(SUM(AL24:AL42),0),"")))</f>
        <v/>
      </c>
    </row>
    <row r="44" spans="2:40" ht="12.75" customHeight="1" thickBot="1" x14ac:dyDescent="0.25"/>
    <row r="45" spans="2:40" ht="12.75" customHeight="1" thickBot="1" x14ac:dyDescent="0.25">
      <c r="B45" s="26" t="s">
        <v>9</v>
      </c>
      <c r="D45" s="98">
        <f>D7+1</f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</row>
    <row r="46" spans="2:40" ht="12.75" customHeight="1" thickBot="1" x14ac:dyDescent="0.25">
      <c r="B46" s="30"/>
      <c r="D46" s="121" t="s">
        <v>7</v>
      </c>
      <c r="E46" s="121"/>
      <c r="F46" s="121"/>
      <c r="G46" s="121"/>
      <c r="H46" s="121"/>
      <c r="I46" s="121"/>
      <c r="J46" s="121"/>
      <c r="K46" s="21"/>
      <c r="L46" s="21"/>
      <c r="M46" s="21"/>
      <c r="N46" s="21"/>
      <c r="O46" s="21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</row>
    <row r="47" spans="2:40" ht="12.75" customHeight="1" thickBot="1" x14ac:dyDescent="0.25">
      <c r="D47" s="122" t="s">
        <v>8</v>
      </c>
      <c r="E47" s="122"/>
      <c r="F47" s="122"/>
      <c r="G47" s="122"/>
      <c r="H47" s="122"/>
      <c r="I47" s="122"/>
      <c r="J47" s="122"/>
      <c r="K47" s="43"/>
      <c r="L47" s="43"/>
      <c r="M47" s="43"/>
      <c r="N47" s="43"/>
      <c r="O47" s="43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</row>
    <row r="48" spans="2:40" ht="12.75" customHeight="1" x14ac:dyDescent="0.2">
      <c r="B48" s="118" t="s">
        <v>10</v>
      </c>
      <c r="D48" s="88" t="s">
        <v>16</v>
      </c>
      <c r="E48" s="88" t="s">
        <v>0</v>
      </c>
      <c r="F48" s="36"/>
      <c r="G48" s="36"/>
      <c r="H48" s="100" t="s">
        <v>1</v>
      </c>
      <c r="I48" s="101"/>
      <c r="J48" s="101"/>
      <c r="K48" s="44"/>
      <c r="L48" s="44"/>
      <c r="M48" s="44"/>
      <c r="N48" s="44"/>
      <c r="O48" s="44"/>
      <c r="P48" s="7" t="str">
        <f t="shared" ref="P48:AL48" si="7">IF(OR(TRIM(P46)=0,TRIM(P46)=""),"",IF(IFERROR(TRIM(INDEX(QryItemNamed,MATCH(TRIM(P46),ITEM,0),2)),"")="Y","SPECIAL",LEFT(IFERROR(TRIM(INDEX(ITEM,MATCH(TRIM(P46),ITEM,0))),""),3)))</f>
        <v/>
      </c>
      <c r="Q48" s="8" t="str">
        <f t="shared" si="7"/>
        <v/>
      </c>
      <c r="R48" s="8"/>
      <c r="S48" s="8" t="str">
        <f t="shared" si="7"/>
        <v/>
      </c>
      <c r="T48" s="8"/>
      <c r="U48" s="8"/>
      <c r="V48" s="8"/>
      <c r="W48" s="8" t="str">
        <f t="shared" si="7"/>
        <v/>
      </c>
      <c r="X48" s="8" t="str">
        <f t="shared" si="7"/>
        <v/>
      </c>
      <c r="Y48" s="8" t="str">
        <f t="shared" si="7"/>
        <v/>
      </c>
      <c r="Z48" s="8" t="str">
        <f t="shared" si="7"/>
        <v/>
      </c>
      <c r="AA48" s="8" t="str">
        <f t="shared" si="7"/>
        <v/>
      </c>
      <c r="AB48" s="8" t="str">
        <f t="shared" si="7"/>
        <v/>
      </c>
      <c r="AC48" s="8" t="str">
        <f t="shared" si="7"/>
        <v/>
      </c>
      <c r="AD48" s="8" t="str">
        <f t="shared" si="7"/>
        <v/>
      </c>
      <c r="AE48" s="8" t="str">
        <f t="shared" si="7"/>
        <v/>
      </c>
      <c r="AF48" s="8" t="str">
        <f t="shared" si="7"/>
        <v/>
      </c>
      <c r="AG48" s="8" t="str">
        <f t="shared" si="7"/>
        <v/>
      </c>
      <c r="AH48" s="8" t="str">
        <f t="shared" si="7"/>
        <v/>
      </c>
      <c r="AI48" s="8" t="str">
        <f t="shared" si="7"/>
        <v/>
      </c>
      <c r="AJ48" s="8" t="str">
        <f t="shared" si="7"/>
        <v/>
      </c>
      <c r="AK48" s="8" t="str">
        <f t="shared" si="7"/>
        <v/>
      </c>
      <c r="AL48" s="8" t="str">
        <f t="shared" si="7"/>
        <v/>
      </c>
    </row>
    <row r="49" spans="2:38" ht="12.75" customHeight="1" x14ac:dyDescent="0.2">
      <c r="B49" s="119"/>
      <c r="D49" s="89"/>
      <c r="E49" s="89"/>
      <c r="F49" s="37"/>
      <c r="G49" s="37"/>
      <c r="H49" s="103"/>
      <c r="I49" s="104"/>
      <c r="J49" s="104"/>
      <c r="K49" s="45"/>
      <c r="L49" s="45"/>
      <c r="M49" s="45"/>
      <c r="N49" s="45"/>
      <c r="O49" s="45"/>
      <c r="P49" s="111" t="str">
        <f t="shared" ref="P49:AL49" si="8">IF(OR(TRIM(P46)=0,TRIM(P46)=""),IF(P47="","",P47),IF(IFERROR(TRIM(INDEX(QryItemNamed,MATCH(TRIM(P46),ITEM,0),2)),"")="Y",TRIM(RIGHT(IFERROR(TRIM(INDEX(QryItemNamed,MATCH(TRIM(P46),ITEM,0),4)),"123456789012"),LEN(IFERROR(TRIM(INDEX(QryItemNamed,MATCH(TRIM(P46),ITEM,0),4)),"123456789012"))-9))&amp;P47,IFERROR(TRIM(INDEX(QryItemNamed,MATCH(TRIM(P46),ITEM,0),4))&amp;P47,"ITEM CODE DOES NOT EXIST IN ITEM MASTER")))</f>
        <v/>
      </c>
      <c r="Q49" s="91" t="str">
        <f t="shared" si="8"/>
        <v/>
      </c>
      <c r="R49" s="42"/>
      <c r="S49" s="91" t="str">
        <f t="shared" si="8"/>
        <v/>
      </c>
      <c r="T49" s="42"/>
      <c r="U49" s="42"/>
      <c r="V49" s="42"/>
      <c r="W49" s="95" t="str">
        <f t="shared" si="8"/>
        <v/>
      </c>
      <c r="X49" s="95" t="str">
        <f t="shared" si="8"/>
        <v/>
      </c>
      <c r="Y49" s="95" t="str">
        <f t="shared" si="8"/>
        <v/>
      </c>
      <c r="Z49" s="95" t="str">
        <f t="shared" si="8"/>
        <v/>
      </c>
      <c r="AA49" s="95" t="str">
        <f t="shared" si="8"/>
        <v/>
      </c>
      <c r="AB49" s="95" t="str">
        <f t="shared" si="8"/>
        <v/>
      </c>
      <c r="AC49" s="95" t="str">
        <f t="shared" si="8"/>
        <v/>
      </c>
      <c r="AD49" s="95" t="str">
        <f t="shared" si="8"/>
        <v/>
      </c>
      <c r="AE49" s="95" t="str">
        <f t="shared" si="8"/>
        <v/>
      </c>
      <c r="AF49" s="95" t="str">
        <f t="shared" si="8"/>
        <v/>
      </c>
      <c r="AG49" s="95" t="str">
        <f t="shared" si="8"/>
        <v/>
      </c>
      <c r="AH49" s="126" t="str">
        <f t="shared" si="8"/>
        <v/>
      </c>
      <c r="AI49" s="95" t="str">
        <f t="shared" si="8"/>
        <v/>
      </c>
      <c r="AJ49" s="95" t="str">
        <f t="shared" si="8"/>
        <v/>
      </c>
      <c r="AK49" s="95" t="str">
        <f t="shared" si="8"/>
        <v/>
      </c>
      <c r="AL49" s="95" t="str">
        <f t="shared" si="8"/>
        <v/>
      </c>
    </row>
    <row r="50" spans="2:38" ht="12.75" customHeight="1" x14ac:dyDescent="0.2">
      <c r="B50" s="119"/>
      <c r="D50" s="89"/>
      <c r="E50" s="89"/>
      <c r="F50" s="37"/>
      <c r="G50" s="37"/>
      <c r="H50" s="103"/>
      <c r="I50" s="104"/>
      <c r="J50" s="104"/>
      <c r="K50" s="45"/>
      <c r="L50" s="45"/>
      <c r="M50" s="45"/>
      <c r="N50" s="45"/>
      <c r="O50" s="45"/>
      <c r="P50" s="111"/>
      <c r="Q50" s="91"/>
      <c r="R50" s="42"/>
      <c r="S50" s="91"/>
      <c r="T50" s="42"/>
      <c r="U50" s="42"/>
      <c r="V50" s="42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127"/>
      <c r="AI50" s="95"/>
      <c r="AJ50" s="95"/>
      <c r="AK50" s="95"/>
      <c r="AL50" s="95"/>
    </row>
    <row r="51" spans="2:38" ht="12.75" customHeight="1" x14ac:dyDescent="0.2">
      <c r="B51" s="119"/>
      <c r="D51" s="89"/>
      <c r="E51" s="89"/>
      <c r="F51" s="37"/>
      <c r="G51" s="37"/>
      <c r="H51" s="103"/>
      <c r="I51" s="104"/>
      <c r="J51" s="104"/>
      <c r="K51" s="45"/>
      <c r="L51" s="45"/>
      <c r="M51" s="45"/>
      <c r="N51" s="45"/>
      <c r="O51" s="45"/>
      <c r="P51" s="111"/>
      <c r="Q51" s="91"/>
      <c r="R51" s="42"/>
      <c r="S51" s="91"/>
      <c r="T51" s="42"/>
      <c r="U51" s="42"/>
      <c r="V51" s="42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127"/>
      <c r="AI51" s="95"/>
      <c r="AJ51" s="95"/>
      <c r="AK51" s="95"/>
      <c r="AL51" s="95"/>
    </row>
    <row r="52" spans="2:38" ht="12.75" customHeight="1" x14ac:dyDescent="0.2">
      <c r="B52" s="119"/>
      <c r="D52" s="89"/>
      <c r="E52" s="89"/>
      <c r="F52" s="37"/>
      <c r="G52" s="37"/>
      <c r="H52" s="103"/>
      <c r="I52" s="104"/>
      <c r="J52" s="104"/>
      <c r="K52" s="45"/>
      <c r="L52" s="45"/>
      <c r="M52" s="45"/>
      <c r="N52" s="45"/>
      <c r="O52" s="45"/>
      <c r="P52" s="111"/>
      <c r="Q52" s="91"/>
      <c r="R52" s="42"/>
      <c r="S52" s="91"/>
      <c r="T52" s="42"/>
      <c r="U52" s="42"/>
      <c r="V52" s="42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127"/>
      <c r="AI52" s="95"/>
      <c r="AJ52" s="95"/>
      <c r="AK52" s="95"/>
      <c r="AL52" s="95"/>
    </row>
    <row r="53" spans="2:38" ht="12.75" customHeight="1" x14ac:dyDescent="0.2">
      <c r="B53" s="119"/>
      <c r="D53" s="89"/>
      <c r="E53" s="89"/>
      <c r="F53" s="37"/>
      <c r="G53" s="37"/>
      <c r="H53" s="103"/>
      <c r="I53" s="104"/>
      <c r="J53" s="104"/>
      <c r="K53" s="45"/>
      <c r="L53" s="45"/>
      <c r="M53" s="45"/>
      <c r="N53" s="45"/>
      <c r="O53" s="45"/>
      <c r="P53" s="111"/>
      <c r="Q53" s="91"/>
      <c r="R53" s="42"/>
      <c r="S53" s="91"/>
      <c r="T53" s="42"/>
      <c r="U53" s="42"/>
      <c r="V53" s="42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127"/>
      <c r="AI53" s="95"/>
      <c r="AJ53" s="95"/>
      <c r="AK53" s="95"/>
      <c r="AL53" s="95"/>
    </row>
    <row r="54" spans="2:38" ht="12.75" customHeight="1" x14ac:dyDescent="0.2">
      <c r="B54" s="119"/>
      <c r="D54" s="89"/>
      <c r="E54" s="89"/>
      <c r="F54" s="37"/>
      <c r="G54" s="37"/>
      <c r="H54" s="103"/>
      <c r="I54" s="104"/>
      <c r="J54" s="104"/>
      <c r="K54" s="45"/>
      <c r="L54" s="45"/>
      <c r="M54" s="45"/>
      <c r="N54" s="45"/>
      <c r="O54" s="45"/>
      <c r="P54" s="111"/>
      <c r="Q54" s="91"/>
      <c r="R54" s="42"/>
      <c r="S54" s="91"/>
      <c r="T54" s="42"/>
      <c r="U54" s="42"/>
      <c r="V54" s="42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127"/>
      <c r="AI54" s="95"/>
      <c r="AJ54" s="95"/>
      <c r="AK54" s="95"/>
      <c r="AL54" s="95"/>
    </row>
    <row r="55" spans="2:38" ht="12.75" customHeight="1" x14ac:dyDescent="0.2">
      <c r="B55" s="119"/>
      <c r="D55" s="89"/>
      <c r="E55" s="89"/>
      <c r="F55" s="37"/>
      <c r="G55" s="37"/>
      <c r="H55" s="103"/>
      <c r="I55" s="104"/>
      <c r="J55" s="104"/>
      <c r="K55" s="45"/>
      <c r="L55" s="45"/>
      <c r="M55" s="45"/>
      <c r="N55" s="45"/>
      <c r="O55" s="45"/>
      <c r="P55" s="111"/>
      <c r="Q55" s="91"/>
      <c r="R55" s="42"/>
      <c r="S55" s="91"/>
      <c r="T55" s="42"/>
      <c r="U55" s="42"/>
      <c r="V55" s="42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127"/>
      <c r="AI55" s="95"/>
      <c r="AJ55" s="95"/>
      <c r="AK55" s="95"/>
      <c r="AL55" s="95"/>
    </row>
    <row r="56" spans="2:38" ht="12.75" customHeight="1" x14ac:dyDescent="0.2">
      <c r="B56" s="119"/>
      <c r="D56" s="89"/>
      <c r="E56" s="89"/>
      <c r="F56" s="37"/>
      <c r="G56" s="37"/>
      <c r="H56" s="103"/>
      <c r="I56" s="104"/>
      <c r="J56" s="104"/>
      <c r="K56" s="45"/>
      <c r="L56" s="45"/>
      <c r="M56" s="45"/>
      <c r="N56" s="45"/>
      <c r="O56" s="45"/>
      <c r="P56" s="111"/>
      <c r="Q56" s="91"/>
      <c r="R56" s="42"/>
      <c r="S56" s="91"/>
      <c r="T56" s="42"/>
      <c r="U56" s="42"/>
      <c r="V56" s="42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127"/>
      <c r="AI56" s="95"/>
      <c r="AJ56" s="95"/>
      <c r="AK56" s="95"/>
      <c r="AL56" s="95"/>
    </row>
    <row r="57" spans="2:38" ht="12.75" customHeight="1" x14ac:dyDescent="0.2">
      <c r="B57" s="119"/>
      <c r="D57" s="89"/>
      <c r="E57" s="89"/>
      <c r="F57" s="37"/>
      <c r="G57" s="37"/>
      <c r="H57" s="103"/>
      <c r="I57" s="104"/>
      <c r="J57" s="104"/>
      <c r="K57" s="45"/>
      <c r="L57" s="45"/>
      <c r="M57" s="45"/>
      <c r="N57" s="45"/>
      <c r="O57" s="45"/>
      <c r="P57" s="111"/>
      <c r="Q57" s="91"/>
      <c r="R57" s="42"/>
      <c r="S57" s="91"/>
      <c r="T57" s="42"/>
      <c r="U57" s="42"/>
      <c r="V57" s="42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127"/>
      <c r="AI57" s="95"/>
      <c r="AJ57" s="95"/>
      <c r="AK57" s="95"/>
      <c r="AL57" s="95"/>
    </row>
    <row r="58" spans="2:38" ht="12.75" customHeight="1" x14ac:dyDescent="0.2">
      <c r="B58" s="119"/>
      <c r="D58" s="89"/>
      <c r="E58" s="89"/>
      <c r="F58" s="37"/>
      <c r="G58" s="37"/>
      <c r="H58" s="103"/>
      <c r="I58" s="104"/>
      <c r="J58" s="104"/>
      <c r="K58" s="45"/>
      <c r="L58" s="45"/>
      <c r="M58" s="45"/>
      <c r="N58" s="45"/>
      <c r="O58" s="45"/>
      <c r="P58" s="111"/>
      <c r="Q58" s="91"/>
      <c r="R58" s="42"/>
      <c r="S58" s="91"/>
      <c r="T58" s="42"/>
      <c r="U58" s="42"/>
      <c r="V58" s="42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127"/>
      <c r="AI58" s="95"/>
      <c r="AJ58" s="95"/>
      <c r="AK58" s="95"/>
      <c r="AL58" s="95"/>
    </row>
    <row r="59" spans="2:38" ht="12.75" customHeight="1" x14ac:dyDescent="0.2">
      <c r="B59" s="119"/>
      <c r="D59" s="89"/>
      <c r="E59" s="89"/>
      <c r="F59" s="37"/>
      <c r="G59" s="37"/>
      <c r="H59" s="103"/>
      <c r="I59" s="104"/>
      <c r="J59" s="104"/>
      <c r="K59" s="45"/>
      <c r="L59" s="45"/>
      <c r="M59" s="45"/>
      <c r="N59" s="45"/>
      <c r="O59" s="45"/>
      <c r="P59" s="111"/>
      <c r="Q59" s="91"/>
      <c r="R59" s="42"/>
      <c r="S59" s="91"/>
      <c r="T59" s="42"/>
      <c r="U59" s="42"/>
      <c r="V59" s="42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127"/>
      <c r="AI59" s="95"/>
      <c r="AJ59" s="95"/>
      <c r="AK59" s="95"/>
      <c r="AL59" s="95"/>
    </row>
    <row r="60" spans="2:38" ht="12.75" customHeight="1" x14ac:dyDescent="0.2">
      <c r="B60" s="119"/>
      <c r="D60" s="89"/>
      <c r="E60" s="89"/>
      <c r="F60" s="37"/>
      <c r="G60" s="37"/>
      <c r="H60" s="103"/>
      <c r="I60" s="104"/>
      <c r="J60" s="104"/>
      <c r="K60" s="45"/>
      <c r="L60" s="45"/>
      <c r="M60" s="45"/>
      <c r="N60" s="45"/>
      <c r="O60" s="45"/>
      <c r="P60" s="111"/>
      <c r="Q60" s="91"/>
      <c r="R60" s="42"/>
      <c r="S60" s="91"/>
      <c r="T60" s="42"/>
      <c r="U60" s="42"/>
      <c r="V60" s="42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128"/>
      <c r="AI60" s="95"/>
      <c r="AJ60" s="95"/>
      <c r="AK60" s="95"/>
      <c r="AL60" s="95"/>
    </row>
    <row r="61" spans="2:38" ht="12.75" customHeight="1" thickBot="1" x14ac:dyDescent="0.25">
      <c r="B61" s="120"/>
      <c r="D61" s="90"/>
      <c r="E61" s="90"/>
      <c r="F61" s="38"/>
      <c r="G61" s="38"/>
      <c r="H61" s="106"/>
      <c r="I61" s="107"/>
      <c r="J61" s="107"/>
      <c r="K61" s="46"/>
      <c r="L61" s="46"/>
      <c r="M61" s="46"/>
      <c r="N61" s="46"/>
      <c r="O61" s="46"/>
      <c r="P61" s="9" t="str">
        <f t="shared" ref="P61:AL61" si="9">IF(OR(TRIM(P46)=0,TRIM(P46)=""),"",IF(IFERROR(TRIM(INDEX(QryItemNamed,MATCH(TRIM(P46),ITEM,0),3)),"")="LS","",IFERROR(TRIM(INDEX(QryItemNamed,MATCH(TRIM(P46),ITEM,0),3)),"")))</f>
        <v/>
      </c>
      <c r="Q61" s="10" t="str">
        <f t="shared" si="9"/>
        <v/>
      </c>
      <c r="R61" s="10"/>
      <c r="S61" s="10" t="str">
        <f t="shared" si="9"/>
        <v/>
      </c>
      <c r="T61" s="10"/>
      <c r="U61" s="10"/>
      <c r="V61" s="10"/>
      <c r="W61" s="10" t="str">
        <f t="shared" si="9"/>
        <v/>
      </c>
      <c r="X61" s="10" t="str">
        <f t="shared" si="9"/>
        <v/>
      </c>
      <c r="Y61" s="10" t="str">
        <f t="shared" si="9"/>
        <v/>
      </c>
      <c r="Z61" s="10" t="str">
        <f t="shared" si="9"/>
        <v/>
      </c>
      <c r="AA61" s="10" t="str">
        <f t="shared" si="9"/>
        <v/>
      </c>
      <c r="AB61" s="10" t="str">
        <f t="shared" si="9"/>
        <v/>
      </c>
      <c r="AC61" s="10" t="str">
        <f t="shared" si="9"/>
        <v/>
      </c>
      <c r="AD61" s="10" t="str">
        <f t="shared" si="9"/>
        <v/>
      </c>
      <c r="AE61" s="10" t="str">
        <f t="shared" si="9"/>
        <v/>
      </c>
      <c r="AF61" s="10" t="str">
        <f t="shared" si="9"/>
        <v/>
      </c>
      <c r="AG61" s="10" t="str">
        <f t="shared" si="9"/>
        <v/>
      </c>
      <c r="AH61" s="10" t="str">
        <f t="shared" si="9"/>
        <v/>
      </c>
      <c r="AI61" s="10" t="str">
        <f t="shared" si="9"/>
        <v/>
      </c>
      <c r="AJ61" s="10" t="str">
        <f t="shared" si="9"/>
        <v/>
      </c>
      <c r="AK61" s="10" t="str">
        <f t="shared" si="9"/>
        <v/>
      </c>
      <c r="AL61" s="10" t="str">
        <f t="shared" si="9"/>
        <v/>
      </c>
    </row>
    <row r="62" spans="2:38" ht="12.75" customHeight="1" x14ac:dyDescent="0.2">
      <c r="B62" s="27"/>
      <c r="D62" s="11"/>
      <c r="E62" s="11"/>
      <c r="F62" s="39"/>
      <c r="G62" s="39"/>
      <c r="H62" s="12"/>
      <c r="I62" s="13"/>
      <c r="J62" s="11" t="s">
        <v>2</v>
      </c>
      <c r="K62" s="56"/>
      <c r="L62" s="47"/>
      <c r="M62" s="47"/>
      <c r="N62" s="47"/>
      <c r="O62" s="47"/>
      <c r="P62" s="13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</row>
    <row r="63" spans="2:38" ht="12.75" customHeight="1" x14ac:dyDescent="0.2">
      <c r="B63" s="28"/>
      <c r="D63" s="14"/>
      <c r="E63" s="14"/>
      <c r="F63" s="40"/>
      <c r="G63" s="40"/>
      <c r="H63" s="15"/>
      <c r="I63" s="16"/>
      <c r="J63" s="14"/>
      <c r="K63" s="55"/>
      <c r="L63" s="48"/>
      <c r="M63" s="48"/>
      <c r="N63" s="48"/>
      <c r="O63" s="48"/>
      <c r="P63" s="16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</row>
    <row r="64" spans="2:38" ht="12.75" customHeight="1" x14ac:dyDescent="0.2">
      <c r="B64" s="28"/>
      <c r="D64" s="14"/>
      <c r="E64" s="14"/>
      <c r="F64" s="40"/>
      <c r="G64" s="40"/>
      <c r="H64" s="15"/>
      <c r="I64" s="16"/>
      <c r="J64" s="14"/>
      <c r="K64" s="55"/>
      <c r="L64" s="48"/>
      <c r="M64" s="48"/>
      <c r="N64" s="48"/>
      <c r="O64" s="48"/>
      <c r="P64" s="16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</row>
    <row r="65" spans="2:38" ht="12.75" customHeight="1" x14ac:dyDescent="0.2">
      <c r="B65" s="28"/>
      <c r="D65" s="14"/>
      <c r="E65" s="14"/>
      <c r="F65" s="40"/>
      <c r="G65" s="40"/>
      <c r="H65" s="15"/>
      <c r="I65" s="16"/>
      <c r="J65" s="14"/>
      <c r="K65" s="55"/>
      <c r="L65" s="48"/>
      <c r="M65" s="48"/>
      <c r="N65" s="48"/>
      <c r="O65" s="48"/>
      <c r="P65" s="16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</row>
    <row r="66" spans="2:38" ht="12.75" customHeight="1" x14ac:dyDescent="0.2">
      <c r="B66" s="28"/>
      <c r="D66" s="14"/>
      <c r="E66" s="14"/>
      <c r="F66" s="40"/>
      <c r="G66" s="40"/>
      <c r="H66" s="15"/>
      <c r="I66" s="16"/>
      <c r="J66" s="14"/>
      <c r="K66" s="55"/>
      <c r="L66" s="48"/>
      <c r="M66" s="48"/>
      <c r="N66" s="48"/>
      <c r="O66" s="48"/>
      <c r="P66" s="16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</row>
    <row r="67" spans="2:38" ht="12.75" customHeight="1" x14ac:dyDescent="0.2">
      <c r="B67" s="28"/>
      <c r="D67" s="14"/>
      <c r="E67" s="14"/>
      <c r="F67" s="40"/>
      <c r="G67" s="40"/>
      <c r="H67" s="15"/>
      <c r="I67" s="16"/>
      <c r="J67" s="14"/>
      <c r="K67" s="55"/>
      <c r="L67" s="48"/>
      <c r="M67" s="48"/>
      <c r="N67" s="48"/>
      <c r="O67" s="48"/>
      <c r="P67" s="16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</row>
    <row r="68" spans="2:38" ht="12.75" customHeight="1" x14ac:dyDescent="0.2">
      <c r="B68" s="28"/>
      <c r="D68" s="14"/>
      <c r="E68" s="14"/>
      <c r="F68" s="40"/>
      <c r="G68" s="40"/>
      <c r="H68" s="15"/>
      <c r="I68" s="16"/>
      <c r="J68" s="14"/>
      <c r="K68" s="55"/>
      <c r="L68" s="48"/>
      <c r="M68" s="48"/>
      <c r="N68" s="48"/>
      <c r="O68" s="48"/>
      <c r="P68" s="16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</row>
    <row r="69" spans="2:38" ht="12.75" customHeight="1" x14ac:dyDescent="0.2">
      <c r="B69" s="28"/>
      <c r="D69" s="14"/>
      <c r="E69" s="14"/>
      <c r="F69" s="40"/>
      <c r="G69" s="40"/>
      <c r="H69" s="15"/>
      <c r="I69" s="16"/>
      <c r="J69" s="14"/>
      <c r="K69" s="55"/>
      <c r="L69" s="48"/>
      <c r="M69" s="48"/>
      <c r="N69" s="48"/>
      <c r="O69" s="48"/>
      <c r="P69" s="16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</row>
    <row r="70" spans="2:38" ht="12.75" customHeight="1" x14ac:dyDescent="0.2">
      <c r="B70" s="28"/>
      <c r="D70" s="14"/>
      <c r="E70" s="14"/>
      <c r="F70" s="40"/>
      <c r="G70" s="40"/>
      <c r="H70" s="15"/>
      <c r="I70" s="16"/>
      <c r="J70" s="14"/>
      <c r="K70" s="55"/>
      <c r="L70" s="48"/>
      <c r="M70" s="48"/>
      <c r="N70" s="48"/>
      <c r="O70" s="48"/>
      <c r="P70" s="16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</row>
    <row r="71" spans="2:38" ht="12.75" customHeight="1" x14ac:dyDescent="0.2">
      <c r="B71" s="28"/>
      <c r="D71" s="14"/>
      <c r="E71" s="14"/>
      <c r="F71" s="40"/>
      <c r="G71" s="40"/>
      <c r="H71" s="15"/>
      <c r="I71" s="16"/>
      <c r="J71" s="14"/>
      <c r="K71" s="55"/>
      <c r="L71" s="48"/>
      <c r="M71" s="48"/>
      <c r="N71" s="48"/>
      <c r="O71" s="48"/>
      <c r="P71" s="16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</row>
    <row r="72" spans="2:38" ht="12.75" customHeight="1" x14ac:dyDescent="0.2">
      <c r="B72" s="28"/>
      <c r="D72" s="14"/>
      <c r="E72" s="14"/>
      <c r="F72" s="40"/>
      <c r="G72" s="40"/>
      <c r="H72" s="15"/>
      <c r="I72" s="16"/>
      <c r="J72" s="14"/>
      <c r="K72" s="55"/>
      <c r="L72" s="48"/>
      <c r="M72" s="48"/>
      <c r="N72" s="48"/>
      <c r="O72" s="48"/>
      <c r="P72" s="16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</row>
    <row r="73" spans="2:38" ht="12.75" customHeight="1" x14ac:dyDescent="0.2">
      <c r="B73" s="28"/>
      <c r="D73" s="14"/>
      <c r="E73" s="14"/>
      <c r="F73" s="40"/>
      <c r="G73" s="40"/>
      <c r="H73" s="15"/>
      <c r="I73" s="16"/>
      <c r="J73" s="14"/>
      <c r="K73" s="55"/>
      <c r="L73" s="48"/>
      <c r="M73" s="48"/>
      <c r="N73" s="48"/>
      <c r="O73" s="48"/>
      <c r="P73" s="16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</row>
    <row r="74" spans="2:38" ht="12.75" customHeight="1" x14ac:dyDescent="0.2">
      <c r="B74" s="28"/>
      <c r="D74" s="14"/>
      <c r="E74" s="14"/>
      <c r="F74" s="40"/>
      <c r="G74" s="40"/>
      <c r="H74" s="15"/>
      <c r="I74" s="16"/>
      <c r="J74" s="14"/>
      <c r="K74" s="55"/>
      <c r="L74" s="48"/>
      <c r="M74" s="48"/>
      <c r="N74" s="48"/>
      <c r="O74" s="48"/>
      <c r="P74" s="16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</row>
    <row r="75" spans="2:38" ht="12.75" customHeight="1" x14ac:dyDescent="0.2">
      <c r="B75" s="28"/>
      <c r="D75" s="14"/>
      <c r="E75" s="14"/>
      <c r="F75" s="40"/>
      <c r="G75" s="40"/>
      <c r="H75" s="15"/>
      <c r="I75" s="16"/>
      <c r="J75" s="14"/>
      <c r="K75" s="55"/>
      <c r="L75" s="48"/>
      <c r="M75" s="48"/>
      <c r="N75" s="48"/>
      <c r="O75" s="48"/>
      <c r="P75" s="16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</row>
    <row r="76" spans="2:38" ht="12.75" customHeight="1" x14ac:dyDescent="0.2">
      <c r="B76" s="28"/>
      <c r="D76" s="14"/>
      <c r="E76" s="14"/>
      <c r="F76" s="40"/>
      <c r="G76" s="40"/>
      <c r="H76" s="15"/>
      <c r="I76" s="16"/>
      <c r="J76" s="14"/>
      <c r="K76" s="55"/>
      <c r="L76" s="48"/>
      <c r="M76" s="48"/>
      <c r="N76" s="48"/>
      <c r="O76" s="48"/>
      <c r="P76" s="16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</row>
    <row r="77" spans="2:38" ht="12.75" customHeight="1" x14ac:dyDescent="0.2">
      <c r="B77" s="28"/>
      <c r="D77" s="14"/>
      <c r="E77" s="14"/>
      <c r="F77" s="40"/>
      <c r="G77" s="40"/>
      <c r="H77" s="15"/>
      <c r="I77" s="16"/>
      <c r="J77" s="14"/>
      <c r="K77" s="55"/>
      <c r="L77" s="48"/>
      <c r="M77" s="48"/>
      <c r="N77" s="48"/>
      <c r="O77" s="48"/>
      <c r="P77" s="16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</row>
    <row r="78" spans="2:38" ht="12.75" customHeight="1" x14ac:dyDescent="0.2">
      <c r="B78" s="28"/>
      <c r="D78" s="14"/>
      <c r="E78" s="14"/>
      <c r="F78" s="40"/>
      <c r="G78" s="40"/>
      <c r="H78" s="15"/>
      <c r="I78" s="16"/>
      <c r="J78" s="14"/>
      <c r="K78" s="55"/>
      <c r="L78" s="48"/>
      <c r="M78" s="48"/>
      <c r="N78" s="48"/>
      <c r="O78" s="48"/>
      <c r="P78" s="16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</row>
    <row r="79" spans="2:38" ht="12.75" customHeight="1" x14ac:dyDescent="0.2">
      <c r="B79" s="28"/>
      <c r="D79" s="14"/>
      <c r="E79" s="14"/>
      <c r="F79" s="40"/>
      <c r="G79" s="40"/>
      <c r="H79" s="15"/>
      <c r="I79" s="16"/>
      <c r="J79" s="14"/>
      <c r="K79" s="55"/>
      <c r="L79" s="48"/>
      <c r="M79" s="48"/>
      <c r="N79" s="48"/>
      <c r="O79" s="48"/>
      <c r="P79" s="16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</row>
    <row r="80" spans="2:38" ht="12.75" customHeight="1" x14ac:dyDescent="0.2">
      <c r="B80" s="28"/>
      <c r="D80" s="14"/>
      <c r="E80" s="14"/>
      <c r="F80" s="40"/>
      <c r="G80" s="40"/>
      <c r="H80" s="15"/>
      <c r="I80" s="16"/>
      <c r="J80" s="14"/>
      <c r="K80" s="55"/>
      <c r="L80" s="48"/>
      <c r="M80" s="48"/>
      <c r="N80" s="48"/>
      <c r="O80" s="48"/>
      <c r="P80" s="16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</row>
    <row r="81" spans="2:38" ht="12.75" customHeight="1" x14ac:dyDescent="0.2">
      <c r="B81" s="28"/>
      <c r="D81" s="14"/>
      <c r="E81" s="14"/>
      <c r="F81" s="40"/>
      <c r="G81" s="40"/>
      <c r="H81" s="15"/>
      <c r="I81" s="16"/>
      <c r="J81" s="14"/>
      <c r="K81" s="55"/>
      <c r="L81" s="48"/>
      <c r="M81" s="48"/>
      <c r="N81" s="48"/>
      <c r="O81" s="48"/>
      <c r="P81" s="16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</row>
    <row r="82" spans="2:38" ht="12.75" customHeight="1" x14ac:dyDescent="0.2">
      <c r="B82" s="28"/>
      <c r="D82" s="14"/>
      <c r="E82" s="14"/>
      <c r="F82" s="40"/>
      <c r="G82" s="40"/>
      <c r="H82" s="15"/>
      <c r="I82" s="16"/>
      <c r="J82" s="14"/>
      <c r="K82" s="55"/>
      <c r="L82" s="48"/>
      <c r="M82" s="48"/>
      <c r="N82" s="48"/>
      <c r="O82" s="48"/>
      <c r="P82" s="16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</row>
    <row r="83" spans="2:38" ht="12.75" customHeight="1" x14ac:dyDescent="0.2">
      <c r="B83" s="28"/>
      <c r="D83" s="14"/>
      <c r="E83" s="14"/>
      <c r="F83" s="40"/>
      <c r="G83" s="40"/>
      <c r="H83" s="15"/>
      <c r="I83" s="16"/>
      <c r="J83" s="14"/>
      <c r="K83" s="55"/>
      <c r="L83" s="48"/>
      <c r="M83" s="48"/>
      <c r="N83" s="48"/>
      <c r="O83" s="48"/>
      <c r="P83" s="16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</row>
    <row r="84" spans="2:38" ht="12.75" customHeight="1" x14ac:dyDescent="0.2">
      <c r="B84" s="28"/>
      <c r="D84" s="14"/>
      <c r="E84" s="14"/>
      <c r="F84" s="40"/>
      <c r="G84" s="40"/>
      <c r="H84" s="15"/>
      <c r="I84" s="16"/>
      <c r="J84" s="14"/>
      <c r="K84" s="55"/>
      <c r="L84" s="48"/>
      <c r="M84" s="48"/>
      <c r="N84" s="48"/>
      <c r="O84" s="48"/>
      <c r="P84" s="16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</row>
    <row r="85" spans="2:38" ht="12.75" customHeight="1" x14ac:dyDescent="0.2">
      <c r="B85" s="28"/>
      <c r="D85" s="14"/>
      <c r="E85" s="14"/>
      <c r="F85" s="40"/>
      <c r="G85" s="40"/>
      <c r="H85" s="15"/>
      <c r="I85" s="16"/>
      <c r="J85" s="14"/>
      <c r="K85" s="55"/>
      <c r="L85" s="48"/>
      <c r="M85" s="48"/>
      <c r="N85" s="48"/>
      <c r="O85" s="48"/>
      <c r="P85" s="16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</row>
    <row r="86" spans="2:38" ht="12.75" customHeight="1" x14ac:dyDescent="0.2">
      <c r="B86" s="28"/>
      <c r="D86" s="14"/>
      <c r="E86" s="14"/>
      <c r="F86" s="40"/>
      <c r="G86" s="40"/>
      <c r="H86" s="15"/>
      <c r="I86" s="16"/>
      <c r="J86" s="14"/>
      <c r="K86" s="55"/>
      <c r="L86" s="48"/>
      <c r="M86" s="48"/>
      <c r="N86" s="48"/>
      <c r="O86" s="48"/>
      <c r="P86" s="16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</row>
    <row r="87" spans="2:38" ht="12.75" customHeight="1" x14ac:dyDescent="0.2">
      <c r="B87" s="28"/>
      <c r="D87" s="14"/>
      <c r="E87" s="14"/>
      <c r="F87" s="40"/>
      <c r="G87" s="40"/>
      <c r="H87" s="15"/>
      <c r="I87" s="16"/>
      <c r="J87" s="14"/>
      <c r="K87" s="55"/>
      <c r="L87" s="48"/>
      <c r="M87" s="48"/>
      <c r="N87" s="48"/>
      <c r="O87" s="48"/>
      <c r="P87" s="16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</row>
    <row r="88" spans="2:38" ht="12.75" customHeight="1" x14ac:dyDescent="0.2">
      <c r="B88" s="28"/>
      <c r="D88" s="14"/>
      <c r="E88" s="14"/>
      <c r="F88" s="40"/>
      <c r="G88" s="40"/>
      <c r="H88" s="15"/>
      <c r="I88" s="16"/>
      <c r="J88" s="14"/>
      <c r="K88" s="55"/>
      <c r="L88" s="48"/>
      <c r="M88" s="48"/>
      <c r="N88" s="48"/>
      <c r="O88" s="48"/>
      <c r="P88" s="16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</row>
    <row r="89" spans="2:38" ht="12.75" customHeight="1" x14ac:dyDescent="0.2">
      <c r="B89" s="28"/>
      <c r="D89" s="14"/>
      <c r="E89" s="14"/>
      <c r="F89" s="40"/>
      <c r="G89" s="40"/>
      <c r="H89" s="15"/>
      <c r="I89" s="16"/>
      <c r="J89" s="14"/>
      <c r="K89" s="55"/>
      <c r="L89" s="48"/>
      <c r="M89" s="48"/>
      <c r="N89" s="48"/>
      <c r="O89" s="48"/>
      <c r="P89" s="16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</row>
    <row r="90" spans="2:38" ht="12.75" customHeight="1" x14ac:dyDescent="0.2">
      <c r="B90" s="28"/>
      <c r="D90" s="14"/>
      <c r="E90" s="14"/>
      <c r="F90" s="40"/>
      <c r="G90" s="40"/>
      <c r="H90" s="15"/>
      <c r="I90" s="16"/>
      <c r="J90" s="14"/>
      <c r="K90" s="55"/>
      <c r="L90" s="48"/>
      <c r="M90" s="48"/>
      <c r="N90" s="48"/>
      <c r="O90" s="48"/>
      <c r="P90" s="16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</row>
    <row r="91" spans="2:38" ht="12.75" customHeight="1" x14ac:dyDescent="0.2">
      <c r="B91" s="28"/>
      <c r="D91" s="14"/>
      <c r="E91" s="14"/>
      <c r="F91" s="40"/>
      <c r="G91" s="40"/>
      <c r="H91" s="15"/>
      <c r="I91" s="16"/>
      <c r="J91" s="14"/>
      <c r="K91" s="55"/>
      <c r="L91" s="48"/>
      <c r="M91" s="48"/>
      <c r="N91" s="48"/>
      <c r="O91" s="48"/>
      <c r="P91" s="16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</row>
    <row r="92" spans="2:38" ht="12.75" customHeight="1" x14ac:dyDescent="0.2">
      <c r="B92" s="28"/>
      <c r="D92" s="14"/>
      <c r="E92" s="14"/>
      <c r="F92" s="40"/>
      <c r="G92" s="40"/>
      <c r="H92" s="15"/>
      <c r="I92" s="16"/>
      <c r="J92" s="14"/>
      <c r="K92" s="55"/>
      <c r="L92" s="48"/>
      <c r="M92" s="48"/>
      <c r="N92" s="48"/>
      <c r="O92" s="48"/>
      <c r="P92" s="16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</row>
    <row r="93" spans="2:38" ht="12.75" customHeight="1" x14ac:dyDescent="0.2">
      <c r="B93" s="28"/>
      <c r="D93" s="14"/>
      <c r="E93" s="14"/>
      <c r="F93" s="40"/>
      <c r="G93" s="40"/>
      <c r="H93" s="15"/>
      <c r="I93" s="16"/>
      <c r="J93" s="14"/>
      <c r="K93" s="55"/>
      <c r="L93" s="48"/>
      <c r="M93" s="48"/>
      <c r="N93" s="48"/>
      <c r="O93" s="48"/>
      <c r="P93" s="16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</row>
    <row r="94" spans="2:38" ht="12.75" customHeight="1" x14ac:dyDescent="0.2">
      <c r="B94" s="28"/>
      <c r="D94" s="14"/>
      <c r="E94" s="14"/>
      <c r="F94" s="40"/>
      <c r="G94" s="40"/>
      <c r="H94" s="15"/>
      <c r="I94" s="16"/>
      <c r="J94" s="14"/>
      <c r="K94" s="55"/>
      <c r="L94" s="48"/>
      <c r="M94" s="48"/>
      <c r="N94" s="48"/>
      <c r="O94" s="48"/>
      <c r="P94" s="16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</row>
    <row r="95" spans="2:38" ht="12.75" customHeight="1" x14ac:dyDescent="0.2">
      <c r="B95" s="28"/>
      <c r="D95" s="14"/>
      <c r="E95" s="14"/>
      <c r="F95" s="40"/>
      <c r="G95" s="40"/>
      <c r="H95" s="15"/>
      <c r="I95" s="16"/>
      <c r="J95" s="14"/>
      <c r="K95" s="55"/>
      <c r="L95" s="48"/>
      <c r="M95" s="48"/>
      <c r="N95" s="48"/>
      <c r="O95" s="48"/>
      <c r="P95" s="16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</row>
    <row r="96" spans="2:38" ht="12.75" customHeight="1" x14ac:dyDescent="0.2">
      <c r="B96" s="28"/>
      <c r="D96" s="14"/>
      <c r="E96" s="14"/>
      <c r="F96" s="40"/>
      <c r="G96" s="40"/>
      <c r="H96" s="15"/>
      <c r="I96" s="16"/>
      <c r="J96" s="14"/>
      <c r="K96" s="55"/>
      <c r="L96" s="48"/>
      <c r="M96" s="48"/>
      <c r="N96" s="48"/>
      <c r="O96" s="48"/>
      <c r="P96" s="16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</row>
    <row r="97" spans="2:38" ht="12.75" customHeight="1" x14ac:dyDescent="0.2">
      <c r="B97" s="28"/>
      <c r="D97" s="14"/>
      <c r="E97" s="14"/>
      <c r="F97" s="40"/>
      <c r="G97" s="40"/>
      <c r="H97" s="15"/>
      <c r="I97" s="16"/>
      <c r="J97" s="14"/>
      <c r="K97" s="55"/>
      <c r="L97" s="48"/>
      <c r="M97" s="48"/>
      <c r="N97" s="48"/>
      <c r="O97" s="48"/>
      <c r="P97" s="16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</row>
    <row r="98" spans="2:38" ht="12.75" customHeight="1" x14ac:dyDescent="0.2">
      <c r="B98" s="28"/>
      <c r="D98" s="14"/>
      <c r="E98" s="14"/>
      <c r="F98" s="40"/>
      <c r="G98" s="40"/>
      <c r="H98" s="15"/>
      <c r="I98" s="16"/>
      <c r="J98" s="14"/>
      <c r="K98" s="55"/>
      <c r="L98" s="48"/>
      <c r="M98" s="48"/>
      <c r="N98" s="48"/>
      <c r="O98" s="48"/>
      <c r="P98" s="16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</row>
    <row r="99" spans="2:38" ht="12.75" customHeight="1" x14ac:dyDescent="0.2">
      <c r="B99" s="28"/>
      <c r="D99" s="14"/>
      <c r="E99" s="14"/>
      <c r="F99" s="40"/>
      <c r="G99" s="40"/>
      <c r="H99" s="15"/>
      <c r="I99" s="16"/>
      <c r="J99" s="14"/>
      <c r="K99" s="55"/>
      <c r="L99" s="48"/>
      <c r="M99" s="48"/>
      <c r="N99" s="48"/>
      <c r="O99" s="48"/>
      <c r="P99" s="16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</row>
    <row r="100" spans="2:38" ht="12.75" customHeight="1" x14ac:dyDescent="0.2">
      <c r="B100" s="28"/>
      <c r="D100" s="14"/>
      <c r="E100" s="14"/>
      <c r="F100" s="40"/>
      <c r="G100" s="40"/>
      <c r="H100" s="15"/>
      <c r="I100" s="16"/>
      <c r="J100" s="14"/>
      <c r="K100" s="55"/>
      <c r="L100" s="48"/>
      <c r="M100" s="48"/>
      <c r="N100" s="48"/>
      <c r="O100" s="48"/>
      <c r="P100" s="16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</row>
    <row r="101" spans="2:38" ht="12.75" customHeight="1" x14ac:dyDescent="0.2">
      <c r="B101" s="28"/>
      <c r="D101" s="14"/>
      <c r="E101" s="14"/>
      <c r="F101" s="40"/>
      <c r="G101" s="40"/>
      <c r="H101" s="15"/>
      <c r="I101" s="16"/>
      <c r="J101" s="14"/>
      <c r="K101" s="55"/>
      <c r="L101" s="48"/>
      <c r="M101" s="48"/>
      <c r="N101" s="48"/>
      <c r="O101" s="48"/>
      <c r="P101" s="16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</row>
    <row r="102" spans="2:38" ht="12.75" customHeight="1" x14ac:dyDescent="0.2">
      <c r="B102" s="28"/>
      <c r="D102" s="14"/>
      <c r="E102" s="14"/>
      <c r="F102" s="40"/>
      <c r="G102" s="40"/>
      <c r="H102" s="15"/>
      <c r="I102" s="16"/>
      <c r="J102" s="14"/>
      <c r="K102" s="55"/>
      <c r="L102" s="48"/>
      <c r="M102" s="48"/>
      <c r="N102" s="48"/>
      <c r="O102" s="48"/>
      <c r="P102" s="16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</row>
    <row r="103" spans="2:38" ht="12.75" customHeight="1" x14ac:dyDescent="0.2">
      <c r="B103" s="28"/>
      <c r="D103" s="14"/>
      <c r="E103" s="14"/>
      <c r="F103" s="40"/>
      <c r="G103" s="40"/>
      <c r="H103" s="15"/>
      <c r="I103" s="16"/>
      <c r="J103" s="14"/>
      <c r="K103" s="55"/>
      <c r="L103" s="48"/>
      <c r="M103" s="48"/>
      <c r="N103" s="48"/>
      <c r="O103" s="48"/>
      <c r="P103" s="16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</row>
    <row r="104" spans="2:38" ht="12.75" customHeight="1" x14ac:dyDescent="0.2">
      <c r="B104" s="28"/>
      <c r="D104" s="14"/>
      <c r="E104" s="14"/>
      <c r="F104" s="40"/>
      <c r="G104" s="40"/>
      <c r="H104" s="15"/>
      <c r="I104" s="16"/>
      <c r="J104" s="14"/>
      <c r="K104" s="55"/>
      <c r="L104" s="48"/>
      <c r="M104" s="48"/>
      <c r="N104" s="48"/>
      <c r="O104" s="48"/>
      <c r="P104" s="16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</row>
    <row r="105" spans="2:38" ht="12.75" customHeight="1" x14ac:dyDescent="0.2">
      <c r="B105" s="28"/>
      <c r="D105" s="14"/>
      <c r="E105" s="14"/>
      <c r="F105" s="40"/>
      <c r="G105" s="40"/>
      <c r="H105" s="15"/>
      <c r="I105" s="16"/>
      <c r="J105" s="14"/>
      <c r="K105" s="55"/>
      <c r="L105" s="48"/>
      <c r="M105" s="48"/>
      <c r="N105" s="48"/>
      <c r="O105" s="48"/>
      <c r="P105" s="16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</row>
    <row r="106" spans="2:38" ht="12.75" customHeight="1" x14ac:dyDescent="0.2">
      <c r="B106" s="28"/>
      <c r="D106" s="14"/>
      <c r="E106" s="14"/>
      <c r="F106" s="40"/>
      <c r="G106" s="40"/>
      <c r="H106" s="15"/>
      <c r="I106" s="16"/>
      <c r="J106" s="14"/>
      <c r="K106" s="55"/>
      <c r="L106" s="48"/>
      <c r="M106" s="48"/>
      <c r="N106" s="48"/>
      <c r="O106" s="48"/>
      <c r="P106" s="16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</row>
    <row r="107" spans="2:38" ht="12.75" customHeight="1" x14ac:dyDescent="0.2">
      <c r="B107" s="28"/>
      <c r="D107" s="14"/>
      <c r="E107" s="14"/>
      <c r="F107" s="40"/>
      <c r="G107" s="40"/>
      <c r="H107" s="15"/>
      <c r="I107" s="16"/>
      <c r="J107" s="14"/>
      <c r="K107" s="55"/>
      <c r="L107" s="48"/>
      <c r="M107" s="48"/>
      <c r="N107" s="48"/>
      <c r="O107" s="48"/>
      <c r="P107" s="16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</row>
    <row r="108" spans="2:38" ht="12.75" customHeight="1" x14ac:dyDescent="0.2">
      <c r="B108" s="28"/>
      <c r="D108" s="14"/>
      <c r="E108" s="14"/>
      <c r="F108" s="40"/>
      <c r="G108" s="40"/>
      <c r="H108" s="15"/>
      <c r="I108" s="16"/>
      <c r="J108" s="14"/>
      <c r="K108" s="55"/>
      <c r="L108" s="48"/>
      <c r="M108" s="48"/>
      <c r="N108" s="48"/>
      <c r="O108" s="48"/>
      <c r="P108" s="16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</row>
    <row r="109" spans="2:38" ht="12.75" customHeight="1" x14ac:dyDescent="0.2">
      <c r="B109" s="28"/>
      <c r="D109" s="14"/>
      <c r="E109" s="14"/>
      <c r="F109" s="40"/>
      <c r="G109" s="40"/>
      <c r="H109" s="15"/>
      <c r="I109" s="16"/>
      <c r="J109" s="14"/>
      <c r="K109" s="55"/>
      <c r="L109" s="48"/>
      <c r="M109" s="48"/>
      <c r="N109" s="48"/>
      <c r="O109" s="48"/>
      <c r="P109" s="16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</row>
    <row r="110" spans="2:38" ht="12.75" customHeight="1" x14ac:dyDescent="0.2">
      <c r="B110" s="28"/>
      <c r="D110" s="14"/>
      <c r="E110" s="14"/>
      <c r="F110" s="40"/>
      <c r="G110" s="40"/>
      <c r="H110" s="15"/>
      <c r="I110" s="16"/>
      <c r="J110" s="14"/>
      <c r="K110" s="55"/>
      <c r="L110" s="48"/>
      <c r="M110" s="48"/>
      <c r="N110" s="48"/>
      <c r="O110" s="48"/>
      <c r="P110" s="16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</row>
    <row r="111" spans="2:38" ht="12.75" customHeight="1" x14ac:dyDescent="0.2">
      <c r="B111" s="28"/>
      <c r="D111" s="14"/>
      <c r="E111" s="14"/>
      <c r="F111" s="40"/>
      <c r="G111" s="40"/>
      <c r="H111" s="15"/>
      <c r="I111" s="16"/>
      <c r="J111" s="14"/>
      <c r="K111" s="55"/>
      <c r="L111" s="48"/>
      <c r="M111" s="48"/>
      <c r="N111" s="48"/>
      <c r="O111" s="48"/>
      <c r="P111" s="16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</row>
    <row r="112" spans="2:38" ht="12.75" customHeight="1" x14ac:dyDescent="0.2">
      <c r="B112" s="28"/>
      <c r="D112" s="14"/>
      <c r="E112" s="14"/>
      <c r="F112" s="40"/>
      <c r="G112" s="40"/>
      <c r="H112" s="15"/>
      <c r="I112" s="16"/>
      <c r="J112" s="14"/>
      <c r="K112" s="55"/>
      <c r="L112" s="48"/>
      <c r="M112" s="48"/>
      <c r="N112" s="48"/>
      <c r="O112" s="48"/>
      <c r="P112" s="16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</row>
    <row r="113" spans="2:38" ht="12.75" customHeight="1" x14ac:dyDescent="0.2">
      <c r="B113" s="28"/>
      <c r="D113" s="14"/>
      <c r="E113" s="14"/>
      <c r="F113" s="40"/>
      <c r="G113" s="40"/>
      <c r="H113" s="15"/>
      <c r="I113" s="16"/>
      <c r="J113" s="14"/>
      <c r="K113" s="55"/>
      <c r="L113" s="48"/>
      <c r="M113" s="48"/>
      <c r="N113" s="48"/>
      <c r="O113" s="48"/>
      <c r="P113" s="16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</row>
    <row r="114" spans="2:38" ht="12.75" customHeight="1" x14ac:dyDescent="0.2">
      <c r="B114" s="28"/>
      <c r="D114" s="14"/>
      <c r="E114" s="14"/>
      <c r="F114" s="40"/>
      <c r="G114" s="40"/>
      <c r="H114" s="15"/>
      <c r="I114" s="16"/>
      <c r="J114" s="14"/>
      <c r="K114" s="55"/>
      <c r="L114" s="48"/>
      <c r="M114" s="48"/>
      <c r="N114" s="48"/>
      <c r="O114" s="48"/>
      <c r="P114" s="16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</row>
    <row r="115" spans="2:38" ht="12.75" customHeight="1" x14ac:dyDescent="0.2">
      <c r="B115" s="28"/>
      <c r="D115" s="14"/>
      <c r="E115" s="14"/>
      <c r="F115" s="40"/>
      <c r="G115" s="40"/>
      <c r="H115" s="15"/>
      <c r="I115" s="16"/>
      <c r="J115" s="14"/>
      <c r="K115" s="55"/>
      <c r="L115" s="48"/>
      <c r="M115" s="48"/>
      <c r="N115" s="48"/>
      <c r="O115" s="48"/>
      <c r="P115" s="16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</row>
    <row r="116" spans="2:38" ht="12.75" customHeight="1" x14ac:dyDescent="0.2">
      <c r="B116" s="28"/>
      <c r="D116" s="14"/>
      <c r="E116" s="14"/>
      <c r="F116" s="40"/>
      <c r="G116" s="40"/>
      <c r="H116" s="15"/>
      <c r="I116" s="16"/>
      <c r="J116" s="14"/>
      <c r="K116" s="55"/>
      <c r="L116" s="48"/>
      <c r="M116" s="48"/>
      <c r="N116" s="48"/>
      <c r="O116" s="48"/>
      <c r="P116" s="16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</row>
    <row r="117" spans="2:38" ht="12.75" customHeight="1" x14ac:dyDescent="0.2">
      <c r="B117" s="28"/>
      <c r="D117" s="14"/>
      <c r="E117" s="14"/>
      <c r="F117" s="40"/>
      <c r="G117" s="40"/>
      <c r="H117" s="15"/>
      <c r="I117" s="16"/>
      <c r="J117" s="14"/>
      <c r="K117" s="55"/>
      <c r="L117" s="48"/>
      <c r="M117" s="48"/>
      <c r="N117" s="48"/>
      <c r="O117" s="48"/>
      <c r="P117" s="16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</row>
    <row r="118" spans="2:38" ht="12.75" customHeight="1" x14ac:dyDescent="0.2">
      <c r="B118" s="28"/>
      <c r="D118" s="14"/>
      <c r="E118" s="14"/>
      <c r="F118" s="40"/>
      <c r="G118" s="40"/>
      <c r="H118" s="15"/>
      <c r="I118" s="16"/>
      <c r="J118" s="14"/>
      <c r="K118" s="55"/>
      <c r="L118" s="48"/>
      <c r="M118" s="48"/>
      <c r="N118" s="48"/>
      <c r="O118" s="48"/>
      <c r="P118" s="16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</row>
    <row r="119" spans="2:38" ht="12.75" customHeight="1" x14ac:dyDescent="0.2">
      <c r="B119" s="28"/>
      <c r="D119" s="14"/>
      <c r="E119" s="14"/>
      <c r="F119" s="40"/>
      <c r="G119" s="40"/>
      <c r="H119" s="15"/>
      <c r="I119" s="16"/>
      <c r="J119" s="14"/>
      <c r="K119" s="55"/>
      <c r="L119" s="48"/>
      <c r="M119" s="48"/>
      <c r="N119" s="48"/>
      <c r="O119" s="48"/>
      <c r="P119" s="16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</row>
    <row r="120" spans="2:38" ht="12.75" customHeight="1" x14ac:dyDescent="0.2">
      <c r="B120" s="28"/>
      <c r="D120" s="14"/>
      <c r="E120" s="14"/>
      <c r="F120" s="40"/>
      <c r="G120" s="40"/>
      <c r="H120" s="15"/>
      <c r="I120" s="16"/>
      <c r="J120" s="14"/>
      <c r="K120" s="55"/>
      <c r="L120" s="48"/>
      <c r="M120" s="48"/>
      <c r="N120" s="48"/>
      <c r="O120" s="48"/>
      <c r="P120" s="16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</row>
    <row r="121" spans="2:38" ht="12.75" customHeight="1" thickBot="1" x14ac:dyDescent="0.25">
      <c r="B121" s="29"/>
      <c r="D121" s="14"/>
      <c r="E121" s="14"/>
      <c r="F121" s="40"/>
      <c r="G121" s="40"/>
      <c r="H121" s="15"/>
      <c r="I121" s="16"/>
      <c r="J121" s="14"/>
      <c r="K121" s="55"/>
      <c r="L121" s="48"/>
      <c r="M121" s="48"/>
      <c r="N121" s="48"/>
      <c r="O121" s="48"/>
      <c r="P121" s="16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</row>
    <row r="122" spans="2:38" ht="12.75" customHeight="1" x14ac:dyDescent="0.2">
      <c r="B122" s="5" t="s">
        <v>11</v>
      </c>
      <c r="D122" s="109" t="s">
        <v>3</v>
      </c>
      <c r="E122" s="110"/>
      <c r="F122" s="110"/>
      <c r="G122" s="110"/>
      <c r="H122" s="110"/>
      <c r="I122" s="110"/>
      <c r="J122" s="110"/>
      <c r="K122" s="41"/>
      <c r="L122" s="41"/>
      <c r="M122" s="41"/>
      <c r="N122" s="41"/>
      <c r="O122" s="41"/>
      <c r="P122" s="17" t="str">
        <f>IF(P46="","",IF(P61="",IF(SUM(COUNTIF(P62:P121,"LS")+COUNTIF(P62:P121,"LUMP"))&gt;0,"LS",""),IF(SUM(P62:P121)&gt;0,ROUNDUP(SUM(P62:P121),0),"")))</f>
        <v/>
      </c>
      <c r="Q122" s="17" t="str">
        <f t="shared" ref="Q122" si="10">IF(Q46="","",IF(Q61="",IF(SUM(COUNTIF(Q62:Q121,"LS")+COUNTIF(Q62:Q121,"LUMP"))&gt;0,"LS",""),IF(SUM(Q62:Q121)&gt;0,ROUNDUP(SUM(Q62:Q121),0),"")))</f>
        <v/>
      </c>
      <c r="R122" s="17"/>
      <c r="S122" s="17" t="str">
        <f t="shared" ref="S122" si="11">IF(S46="","",IF(S61="",IF(SUM(COUNTIF(S62:S121,"LS")+COUNTIF(S62:S121,"LUMP"))&gt;0,"LS",""),IF(SUM(S62:S121)&gt;0,ROUNDUP(SUM(S62:S121),0),"")))</f>
        <v/>
      </c>
      <c r="T122" s="17"/>
      <c r="U122" s="17"/>
      <c r="V122" s="17"/>
      <c r="W122" s="17" t="str">
        <f t="shared" ref="W122" si="12">IF(W46="","",IF(W61="",IF(SUM(COUNTIF(W62:W121,"LS")+COUNTIF(W62:W121,"LUMP"))&gt;0,"LS",""),IF(SUM(W62:W121)&gt;0,ROUNDUP(SUM(W62:W121),0),"")))</f>
        <v/>
      </c>
      <c r="X122" s="17" t="str">
        <f t="shared" ref="X122" si="13">IF(X46="","",IF(X61="",IF(SUM(COUNTIF(X62:X121,"LS")+COUNTIF(X62:X121,"LUMP"))&gt;0,"LS",""),IF(SUM(X62:X121)&gt;0,ROUNDUP(SUM(X62:X121),0),"")))</f>
        <v/>
      </c>
      <c r="Y122" s="17" t="str">
        <f t="shared" ref="Y122" si="14">IF(Y46="","",IF(Y61="",IF(SUM(COUNTIF(Y62:Y121,"LS")+COUNTIF(Y62:Y121,"LUMP"))&gt;0,"LS",""),IF(SUM(Y62:Y121)&gt;0,ROUNDUP(SUM(Y62:Y121),0),"")))</f>
        <v/>
      </c>
      <c r="Z122" s="17" t="str">
        <f t="shared" ref="Z122" si="15">IF(Z46="","",IF(Z61="",IF(SUM(COUNTIF(Z62:Z121,"LS")+COUNTIF(Z62:Z121,"LUMP"))&gt;0,"LS",""),IF(SUM(Z62:Z121)&gt;0,ROUNDUP(SUM(Z62:Z121),0),"")))</f>
        <v/>
      </c>
      <c r="AA122" s="17" t="str">
        <f t="shared" ref="AA122" si="16">IF(AA46="","",IF(AA61="",IF(SUM(COUNTIF(AA62:AA121,"LS")+COUNTIF(AA62:AA121,"LUMP"))&gt;0,"LS",""),IF(SUM(AA62:AA121)&gt;0,ROUNDUP(SUM(AA62:AA121),0),"")))</f>
        <v/>
      </c>
      <c r="AB122" s="17" t="str">
        <f t="shared" ref="AB122" si="17">IF(AB46="","",IF(AB61="",IF(SUM(COUNTIF(AB62:AB121,"LS")+COUNTIF(AB62:AB121,"LUMP"))&gt;0,"LS",""),IF(SUM(AB62:AB121)&gt;0,ROUNDUP(SUM(AB62:AB121),0),"")))</f>
        <v/>
      </c>
      <c r="AC122" s="17" t="str">
        <f t="shared" ref="AC122" si="18">IF(AC46="","",IF(AC61="",IF(SUM(COUNTIF(AC62:AC121,"LS")+COUNTIF(AC62:AC121,"LUMP"))&gt;0,"LS",""),IF(SUM(AC62:AC121)&gt;0,ROUNDUP(SUM(AC62:AC121),0),"")))</f>
        <v/>
      </c>
      <c r="AD122" s="17" t="str">
        <f t="shared" ref="AD122" si="19">IF(AD46="","",IF(AD61="",IF(SUM(COUNTIF(AD62:AD121,"LS")+COUNTIF(AD62:AD121,"LUMP"))&gt;0,"LS",""),IF(SUM(AD62:AD121)&gt;0,ROUNDUP(SUM(AD62:AD121),0),"")))</f>
        <v/>
      </c>
      <c r="AE122" s="17" t="str">
        <f t="shared" ref="AE122" si="20">IF(AE46="","",IF(AE61="",IF(SUM(COUNTIF(AE62:AE121,"LS")+COUNTIF(AE62:AE121,"LUMP"))&gt;0,"LS",""),IF(SUM(AE62:AE121)&gt;0,ROUNDUP(SUM(AE62:AE121),0),"")))</f>
        <v/>
      </c>
      <c r="AF122" s="17" t="str">
        <f t="shared" ref="AF122" si="21">IF(AF46="","",IF(AF61="",IF(SUM(COUNTIF(AF62:AF121,"LS")+COUNTIF(AF62:AF121,"LUMP"))&gt;0,"LS",""),IF(SUM(AF62:AF121)&gt;0,ROUNDUP(SUM(AF62:AF121),0),"")))</f>
        <v/>
      </c>
      <c r="AG122" s="17" t="str">
        <f t="shared" ref="AG122" si="22">IF(AG46="","",IF(AG61="",IF(SUM(COUNTIF(AG62:AG121,"LS")+COUNTIF(AG62:AG121,"LUMP"))&gt;0,"LS",""),IF(SUM(AG62:AG121)&gt;0,ROUNDUP(SUM(AG62:AG121),0),"")))</f>
        <v/>
      </c>
      <c r="AH122" s="17" t="str">
        <f t="shared" ref="AH122" si="23">IF(AH46="","",IF(AH61="",IF(SUM(COUNTIF(AH62:AH121,"LS")+COUNTIF(AH62:AH121,"LUMP"))&gt;0,"LS",""),IF(SUM(AH62:AH121)&gt;0,ROUNDUP(SUM(AH62:AH121),0),"")))</f>
        <v/>
      </c>
      <c r="AI122" s="17" t="str">
        <f t="shared" ref="AI122" si="24">IF(AI46="","",IF(AI61="",IF(SUM(COUNTIF(AI62:AI121,"LS")+COUNTIF(AI62:AI121,"LUMP"))&gt;0,"LS",""),IF(SUM(AI62:AI121)&gt;0,ROUNDUP(SUM(AI62:AI121),0),"")))</f>
        <v/>
      </c>
      <c r="AJ122" s="17" t="str">
        <f t="shared" ref="AJ122" si="25">IF(AJ46="","",IF(AJ61="",IF(SUM(COUNTIF(AJ62:AJ121,"LS")+COUNTIF(AJ62:AJ121,"LUMP"))&gt;0,"LS",""),IF(SUM(AJ62:AJ121)&gt;0,ROUNDUP(SUM(AJ62:AJ121),0),"")))</f>
        <v/>
      </c>
      <c r="AK122" s="17" t="str">
        <f t="shared" ref="AK122" si="26">IF(AK46="","",IF(AK61="",IF(SUM(COUNTIF(AK62:AK121,"LS")+COUNTIF(AK62:AK121,"LUMP"))&gt;0,"LS",""),IF(SUM(AK62:AK121)&gt;0,ROUNDUP(SUM(AK62:AK121),0),"")))</f>
        <v/>
      </c>
      <c r="AL122" s="17" t="str">
        <f t="shared" ref="AL122" si="27">IF(AL46="","",IF(AL61="",IF(SUM(COUNTIF(AL62:AL121,"LS")+COUNTIF(AL62:AL121,"LUMP"))&gt;0,"LS",""),IF(SUM(AL62:AL121)&gt;0,ROUNDUP(SUM(AL62:AL121),0),"")))</f>
        <v/>
      </c>
    </row>
    <row r="123" spans="2:38" ht="12.75" customHeight="1" thickBot="1" x14ac:dyDescent="0.25"/>
    <row r="124" spans="2:38" ht="12.75" customHeight="1" thickBot="1" x14ac:dyDescent="0.25">
      <c r="B124" s="26" t="s">
        <v>9</v>
      </c>
      <c r="D124" s="98">
        <f>D45+1</f>
        <v>3</v>
      </c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</row>
    <row r="125" spans="2:38" ht="12.75" customHeight="1" thickBot="1" x14ac:dyDescent="0.25">
      <c r="B125" s="30"/>
      <c r="D125" s="121" t="s">
        <v>7</v>
      </c>
      <c r="E125" s="121"/>
      <c r="F125" s="121"/>
      <c r="G125" s="121"/>
      <c r="H125" s="121"/>
      <c r="I125" s="121"/>
      <c r="J125" s="121"/>
      <c r="K125" s="21"/>
      <c r="L125" s="21"/>
      <c r="M125" s="21"/>
      <c r="N125" s="21"/>
      <c r="O125" s="21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</row>
    <row r="126" spans="2:38" ht="12.75" customHeight="1" thickBot="1" x14ac:dyDescent="0.25">
      <c r="D126" s="122" t="s">
        <v>8</v>
      </c>
      <c r="E126" s="122"/>
      <c r="F126" s="122"/>
      <c r="G126" s="122"/>
      <c r="H126" s="122"/>
      <c r="I126" s="122"/>
      <c r="J126" s="122"/>
      <c r="K126" s="43"/>
      <c r="L126" s="43"/>
      <c r="M126" s="43"/>
      <c r="N126" s="43"/>
      <c r="O126" s="43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</row>
    <row r="127" spans="2:38" ht="12.75" customHeight="1" x14ac:dyDescent="0.2">
      <c r="B127" s="118" t="s">
        <v>10</v>
      </c>
      <c r="D127" s="88" t="s">
        <v>16</v>
      </c>
      <c r="E127" s="88" t="s">
        <v>0</v>
      </c>
      <c r="F127" s="36"/>
      <c r="G127" s="36"/>
      <c r="H127" s="100" t="s">
        <v>1</v>
      </c>
      <c r="I127" s="101"/>
      <c r="J127" s="101"/>
      <c r="K127" s="44"/>
      <c r="L127" s="44"/>
      <c r="M127" s="44"/>
      <c r="N127" s="44"/>
      <c r="O127" s="44"/>
      <c r="P127" s="7" t="str">
        <f t="shared" ref="P127:AL127" si="28">IF(OR(TRIM(P125)=0,TRIM(P125)=""),"",IF(IFERROR(TRIM(INDEX(QryItemNamed,MATCH(TRIM(P125),ITEM,0),2)),"")="Y","SPECIAL",LEFT(IFERROR(TRIM(INDEX(ITEM,MATCH(TRIM(P125),ITEM,0))),""),3)))</f>
        <v/>
      </c>
      <c r="Q127" s="8" t="str">
        <f t="shared" si="28"/>
        <v/>
      </c>
      <c r="R127" s="8"/>
      <c r="S127" s="8" t="str">
        <f t="shared" si="28"/>
        <v/>
      </c>
      <c r="T127" s="8"/>
      <c r="U127" s="8"/>
      <c r="V127" s="8"/>
      <c r="W127" s="8" t="str">
        <f t="shared" si="28"/>
        <v/>
      </c>
      <c r="X127" s="8" t="str">
        <f t="shared" si="28"/>
        <v/>
      </c>
      <c r="Y127" s="8" t="str">
        <f t="shared" si="28"/>
        <v/>
      </c>
      <c r="Z127" s="8" t="str">
        <f t="shared" si="28"/>
        <v/>
      </c>
      <c r="AA127" s="8" t="str">
        <f t="shared" si="28"/>
        <v/>
      </c>
      <c r="AB127" s="8" t="str">
        <f t="shared" si="28"/>
        <v/>
      </c>
      <c r="AC127" s="8" t="str">
        <f t="shared" si="28"/>
        <v/>
      </c>
      <c r="AD127" s="8" t="str">
        <f t="shared" si="28"/>
        <v/>
      </c>
      <c r="AE127" s="8" t="str">
        <f t="shared" si="28"/>
        <v/>
      </c>
      <c r="AF127" s="8" t="str">
        <f t="shared" si="28"/>
        <v/>
      </c>
      <c r="AG127" s="8" t="str">
        <f t="shared" si="28"/>
        <v/>
      </c>
      <c r="AH127" s="8" t="str">
        <f t="shared" si="28"/>
        <v/>
      </c>
      <c r="AI127" s="8" t="str">
        <f t="shared" si="28"/>
        <v/>
      </c>
      <c r="AJ127" s="8" t="str">
        <f t="shared" si="28"/>
        <v/>
      </c>
      <c r="AK127" s="8" t="str">
        <f t="shared" si="28"/>
        <v/>
      </c>
      <c r="AL127" s="8" t="str">
        <f t="shared" si="28"/>
        <v/>
      </c>
    </row>
    <row r="128" spans="2:38" ht="12.75" customHeight="1" x14ac:dyDescent="0.2">
      <c r="B128" s="119"/>
      <c r="D128" s="89"/>
      <c r="E128" s="89"/>
      <c r="F128" s="37"/>
      <c r="G128" s="37"/>
      <c r="H128" s="103"/>
      <c r="I128" s="104"/>
      <c r="J128" s="104"/>
      <c r="K128" s="45"/>
      <c r="L128" s="45"/>
      <c r="M128" s="45"/>
      <c r="N128" s="45"/>
      <c r="O128" s="45"/>
      <c r="P128" s="111" t="str">
        <f t="shared" ref="P128:AL128" si="29">IF(OR(TRIM(P125)=0,TRIM(P125)=""),IF(P126="","",P126),IF(IFERROR(TRIM(INDEX(QryItemNamed,MATCH(TRIM(P125),ITEM,0),2)),"")="Y",TRIM(RIGHT(IFERROR(TRIM(INDEX(QryItemNamed,MATCH(TRIM(P125),ITEM,0),4)),"123456789012"),LEN(IFERROR(TRIM(INDEX(QryItemNamed,MATCH(TRIM(P125),ITEM,0),4)),"123456789012"))-9))&amp;P126,IFERROR(TRIM(INDEX(QryItemNamed,MATCH(TRIM(P125),ITEM,0),4))&amp;P126,"ITEM CODE DOES NOT EXIST IN ITEM MASTER")))</f>
        <v/>
      </c>
      <c r="Q128" s="91" t="str">
        <f t="shared" si="29"/>
        <v/>
      </c>
      <c r="R128" s="42"/>
      <c r="S128" s="91" t="str">
        <f t="shared" si="29"/>
        <v/>
      </c>
      <c r="T128" s="42"/>
      <c r="U128" s="42"/>
      <c r="V128" s="42"/>
      <c r="W128" s="95" t="str">
        <f t="shared" si="29"/>
        <v/>
      </c>
      <c r="X128" s="95" t="str">
        <f t="shared" si="29"/>
        <v/>
      </c>
      <c r="Y128" s="95" t="str">
        <f t="shared" si="29"/>
        <v/>
      </c>
      <c r="Z128" s="95" t="str">
        <f t="shared" si="29"/>
        <v/>
      </c>
      <c r="AA128" s="95" t="str">
        <f t="shared" si="29"/>
        <v/>
      </c>
      <c r="AB128" s="95" t="str">
        <f t="shared" si="29"/>
        <v/>
      </c>
      <c r="AC128" s="95" t="str">
        <f t="shared" si="29"/>
        <v/>
      </c>
      <c r="AD128" s="95" t="str">
        <f t="shared" si="29"/>
        <v/>
      </c>
      <c r="AE128" s="95" t="str">
        <f t="shared" si="29"/>
        <v/>
      </c>
      <c r="AF128" s="95" t="str">
        <f t="shared" si="29"/>
        <v/>
      </c>
      <c r="AG128" s="95" t="str">
        <f t="shared" si="29"/>
        <v/>
      </c>
      <c r="AH128" s="126" t="str">
        <f t="shared" si="29"/>
        <v/>
      </c>
      <c r="AI128" s="95" t="str">
        <f t="shared" si="29"/>
        <v/>
      </c>
      <c r="AJ128" s="95" t="str">
        <f t="shared" si="29"/>
        <v/>
      </c>
      <c r="AK128" s="95" t="str">
        <f t="shared" si="29"/>
        <v/>
      </c>
      <c r="AL128" s="95" t="str">
        <f t="shared" si="29"/>
        <v/>
      </c>
    </row>
    <row r="129" spans="2:38" ht="12.75" customHeight="1" x14ac:dyDescent="0.2">
      <c r="B129" s="119"/>
      <c r="D129" s="89"/>
      <c r="E129" s="89"/>
      <c r="F129" s="37"/>
      <c r="G129" s="37"/>
      <c r="H129" s="103"/>
      <c r="I129" s="104"/>
      <c r="J129" s="104"/>
      <c r="K129" s="45"/>
      <c r="L129" s="45"/>
      <c r="M129" s="45"/>
      <c r="N129" s="45"/>
      <c r="O129" s="45"/>
      <c r="P129" s="111"/>
      <c r="Q129" s="91"/>
      <c r="R129" s="42"/>
      <c r="S129" s="91"/>
      <c r="T129" s="42"/>
      <c r="U129" s="42"/>
      <c r="V129" s="42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127"/>
      <c r="AI129" s="95"/>
      <c r="AJ129" s="95"/>
      <c r="AK129" s="95"/>
      <c r="AL129" s="95"/>
    </row>
    <row r="130" spans="2:38" ht="12.75" customHeight="1" x14ac:dyDescent="0.2">
      <c r="B130" s="119"/>
      <c r="D130" s="89"/>
      <c r="E130" s="89"/>
      <c r="F130" s="37"/>
      <c r="G130" s="37"/>
      <c r="H130" s="103"/>
      <c r="I130" s="104"/>
      <c r="J130" s="104"/>
      <c r="K130" s="45"/>
      <c r="L130" s="45"/>
      <c r="M130" s="45"/>
      <c r="N130" s="45"/>
      <c r="O130" s="45"/>
      <c r="P130" s="111"/>
      <c r="Q130" s="91"/>
      <c r="R130" s="42"/>
      <c r="S130" s="91"/>
      <c r="T130" s="42"/>
      <c r="U130" s="42"/>
      <c r="V130" s="42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127"/>
      <c r="AI130" s="95"/>
      <c r="AJ130" s="95"/>
      <c r="AK130" s="95"/>
      <c r="AL130" s="95"/>
    </row>
    <row r="131" spans="2:38" ht="12.75" customHeight="1" x14ac:dyDescent="0.2">
      <c r="B131" s="119"/>
      <c r="D131" s="89"/>
      <c r="E131" s="89"/>
      <c r="F131" s="37"/>
      <c r="G131" s="37"/>
      <c r="H131" s="103"/>
      <c r="I131" s="104"/>
      <c r="J131" s="104"/>
      <c r="K131" s="45"/>
      <c r="L131" s="45"/>
      <c r="M131" s="45"/>
      <c r="N131" s="45"/>
      <c r="O131" s="45"/>
      <c r="P131" s="111"/>
      <c r="Q131" s="91"/>
      <c r="R131" s="42"/>
      <c r="S131" s="91"/>
      <c r="T131" s="42"/>
      <c r="U131" s="42"/>
      <c r="V131" s="42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127"/>
      <c r="AI131" s="95"/>
      <c r="AJ131" s="95"/>
      <c r="AK131" s="95"/>
      <c r="AL131" s="95"/>
    </row>
    <row r="132" spans="2:38" ht="12.75" customHeight="1" x14ac:dyDescent="0.2">
      <c r="B132" s="119"/>
      <c r="D132" s="89"/>
      <c r="E132" s="89"/>
      <c r="F132" s="37"/>
      <c r="G132" s="37"/>
      <c r="H132" s="103"/>
      <c r="I132" s="104"/>
      <c r="J132" s="104"/>
      <c r="K132" s="45"/>
      <c r="L132" s="45"/>
      <c r="M132" s="45"/>
      <c r="N132" s="45"/>
      <c r="O132" s="45"/>
      <c r="P132" s="111"/>
      <c r="Q132" s="91"/>
      <c r="R132" s="42"/>
      <c r="S132" s="91"/>
      <c r="T132" s="42"/>
      <c r="U132" s="42"/>
      <c r="V132" s="42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127"/>
      <c r="AI132" s="95"/>
      <c r="AJ132" s="95"/>
      <c r="AK132" s="95"/>
      <c r="AL132" s="95"/>
    </row>
    <row r="133" spans="2:38" ht="12.75" customHeight="1" x14ac:dyDescent="0.2">
      <c r="B133" s="119"/>
      <c r="D133" s="89"/>
      <c r="E133" s="89"/>
      <c r="F133" s="37"/>
      <c r="G133" s="37"/>
      <c r="H133" s="103"/>
      <c r="I133" s="104"/>
      <c r="J133" s="104"/>
      <c r="K133" s="45"/>
      <c r="L133" s="45"/>
      <c r="M133" s="45"/>
      <c r="N133" s="45"/>
      <c r="O133" s="45"/>
      <c r="P133" s="111"/>
      <c r="Q133" s="91"/>
      <c r="R133" s="42"/>
      <c r="S133" s="91"/>
      <c r="T133" s="42"/>
      <c r="U133" s="42"/>
      <c r="V133" s="42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127"/>
      <c r="AI133" s="95"/>
      <c r="AJ133" s="95"/>
      <c r="AK133" s="95"/>
      <c r="AL133" s="95"/>
    </row>
    <row r="134" spans="2:38" ht="12.75" customHeight="1" x14ac:dyDescent="0.2">
      <c r="B134" s="119"/>
      <c r="D134" s="89"/>
      <c r="E134" s="89"/>
      <c r="F134" s="37"/>
      <c r="G134" s="37"/>
      <c r="H134" s="103"/>
      <c r="I134" s="104"/>
      <c r="J134" s="104"/>
      <c r="K134" s="45"/>
      <c r="L134" s="45"/>
      <c r="M134" s="45"/>
      <c r="N134" s="45"/>
      <c r="O134" s="45"/>
      <c r="P134" s="111"/>
      <c r="Q134" s="91"/>
      <c r="R134" s="42"/>
      <c r="S134" s="91"/>
      <c r="T134" s="42"/>
      <c r="U134" s="42"/>
      <c r="V134" s="42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127"/>
      <c r="AI134" s="95"/>
      <c r="AJ134" s="95"/>
      <c r="AK134" s="95"/>
      <c r="AL134" s="95"/>
    </row>
    <row r="135" spans="2:38" ht="12.75" customHeight="1" x14ac:dyDescent="0.2">
      <c r="B135" s="119"/>
      <c r="D135" s="89"/>
      <c r="E135" s="89"/>
      <c r="F135" s="37"/>
      <c r="G135" s="37"/>
      <c r="H135" s="103"/>
      <c r="I135" s="104"/>
      <c r="J135" s="104"/>
      <c r="K135" s="45"/>
      <c r="L135" s="45"/>
      <c r="M135" s="45"/>
      <c r="N135" s="45"/>
      <c r="O135" s="45"/>
      <c r="P135" s="111"/>
      <c r="Q135" s="91"/>
      <c r="R135" s="42"/>
      <c r="S135" s="91"/>
      <c r="T135" s="42"/>
      <c r="U135" s="42"/>
      <c r="V135" s="42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127"/>
      <c r="AI135" s="95"/>
      <c r="AJ135" s="95"/>
      <c r="AK135" s="95"/>
      <c r="AL135" s="95"/>
    </row>
    <row r="136" spans="2:38" ht="12.75" customHeight="1" x14ac:dyDescent="0.2">
      <c r="B136" s="119"/>
      <c r="D136" s="89"/>
      <c r="E136" s="89"/>
      <c r="F136" s="37"/>
      <c r="G136" s="37"/>
      <c r="H136" s="103"/>
      <c r="I136" s="104"/>
      <c r="J136" s="104"/>
      <c r="K136" s="45"/>
      <c r="L136" s="45"/>
      <c r="M136" s="45"/>
      <c r="N136" s="45"/>
      <c r="O136" s="45"/>
      <c r="P136" s="111"/>
      <c r="Q136" s="91"/>
      <c r="R136" s="42"/>
      <c r="S136" s="91"/>
      <c r="T136" s="42"/>
      <c r="U136" s="42"/>
      <c r="V136" s="42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127"/>
      <c r="AI136" s="95"/>
      <c r="AJ136" s="95"/>
      <c r="AK136" s="95"/>
      <c r="AL136" s="95"/>
    </row>
    <row r="137" spans="2:38" ht="12.75" customHeight="1" x14ac:dyDescent="0.2">
      <c r="B137" s="119"/>
      <c r="D137" s="89"/>
      <c r="E137" s="89"/>
      <c r="F137" s="37"/>
      <c r="G137" s="37"/>
      <c r="H137" s="103"/>
      <c r="I137" s="104"/>
      <c r="J137" s="104"/>
      <c r="K137" s="45"/>
      <c r="L137" s="45"/>
      <c r="M137" s="45"/>
      <c r="N137" s="45"/>
      <c r="O137" s="45"/>
      <c r="P137" s="111"/>
      <c r="Q137" s="91"/>
      <c r="R137" s="42"/>
      <c r="S137" s="91"/>
      <c r="T137" s="42"/>
      <c r="U137" s="42"/>
      <c r="V137" s="42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127"/>
      <c r="AI137" s="95"/>
      <c r="AJ137" s="95"/>
      <c r="AK137" s="95"/>
      <c r="AL137" s="95"/>
    </row>
    <row r="138" spans="2:38" ht="12.75" customHeight="1" x14ac:dyDescent="0.2">
      <c r="B138" s="119"/>
      <c r="D138" s="89"/>
      <c r="E138" s="89"/>
      <c r="F138" s="37"/>
      <c r="G138" s="37"/>
      <c r="H138" s="103"/>
      <c r="I138" s="104"/>
      <c r="J138" s="104"/>
      <c r="K138" s="45"/>
      <c r="L138" s="45"/>
      <c r="M138" s="45"/>
      <c r="N138" s="45"/>
      <c r="O138" s="45"/>
      <c r="P138" s="111"/>
      <c r="Q138" s="91"/>
      <c r="R138" s="42"/>
      <c r="S138" s="91"/>
      <c r="T138" s="42"/>
      <c r="U138" s="42"/>
      <c r="V138" s="42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127"/>
      <c r="AI138" s="95"/>
      <c r="AJ138" s="95"/>
      <c r="AK138" s="95"/>
      <c r="AL138" s="95"/>
    </row>
    <row r="139" spans="2:38" ht="12.75" customHeight="1" x14ac:dyDescent="0.2">
      <c r="B139" s="119"/>
      <c r="D139" s="89"/>
      <c r="E139" s="89"/>
      <c r="F139" s="37"/>
      <c r="G139" s="37"/>
      <c r="H139" s="103"/>
      <c r="I139" s="104"/>
      <c r="J139" s="104"/>
      <c r="K139" s="45"/>
      <c r="L139" s="45"/>
      <c r="M139" s="45"/>
      <c r="N139" s="45"/>
      <c r="O139" s="45"/>
      <c r="P139" s="111"/>
      <c r="Q139" s="91"/>
      <c r="R139" s="42"/>
      <c r="S139" s="91"/>
      <c r="T139" s="42"/>
      <c r="U139" s="42"/>
      <c r="V139" s="42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128"/>
      <c r="AI139" s="95"/>
      <c r="AJ139" s="95"/>
      <c r="AK139" s="95"/>
      <c r="AL139" s="95"/>
    </row>
    <row r="140" spans="2:38" ht="12.75" customHeight="1" thickBot="1" x14ac:dyDescent="0.25">
      <c r="B140" s="120"/>
      <c r="D140" s="90"/>
      <c r="E140" s="90"/>
      <c r="F140" s="38"/>
      <c r="G140" s="38"/>
      <c r="H140" s="106"/>
      <c r="I140" s="107"/>
      <c r="J140" s="107"/>
      <c r="K140" s="46"/>
      <c r="L140" s="46"/>
      <c r="M140" s="46"/>
      <c r="N140" s="46"/>
      <c r="O140" s="46"/>
      <c r="P140" s="9" t="str">
        <f t="shared" ref="P140:AL140" si="30">IF(OR(TRIM(P125)=0,TRIM(P125)=""),"",IF(IFERROR(TRIM(INDEX(QryItemNamed,MATCH(TRIM(P125),ITEM,0),3)),"")="LS","",IFERROR(TRIM(INDEX(QryItemNamed,MATCH(TRIM(P125),ITEM,0),3)),"")))</f>
        <v/>
      </c>
      <c r="Q140" s="10" t="str">
        <f t="shared" si="30"/>
        <v/>
      </c>
      <c r="R140" s="10"/>
      <c r="S140" s="10" t="str">
        <f t="shared" si="30"/>
        <v/>
      </c>
      <c r="T140" s="10"/>
      <c r="U140" s="10"/>
      <c r="V140" s="10"/>
      <c r="W140" s="10" t="str">
        <f t="shared" si="30"/>
        <v/>
      </c>
      <c r="X140" s="10" t="str">
        <f t="shared" si="30"/>
        <v/>
      </c>
      <c r="Y140" s="10" t="str">
        <f t="shared" si="30"/>
        <v/>
      </c>
      <c r="Z140" s="10" t="str">
        <f t="shared" si="30"/>
        <v/>
      </c>
      <c r="AA140" s="10" t="str">
        <f t="shared" si="30"/>
        <v/>
      </c>
      <c r="AB140" s="10" t="str">
        <f t="shared" si="30"/>
        <v/>
      </c>
      <c r="AC140" s="10" t="str">
        <f t="shared" si="30"/>
        <v/>
      </c>
      <c r="AD140" s="10" t="str">
        <f t="shared" si="30"/>
        <v/>
      </c>
      <c r="AE140" s="10" t="str">
        <f t="shared" si="30"/>
        <v/>
      </c>
      <c r="AF140" s="10" t="str">
        <f t="shared" si="30"/>
        <v/>
      </c>
      <c r="AG140" s="10" t="str">
        <f t="shared" si="30"/>
        <v/>
      </c>
      <c r="AH140" s="10" t="str">
        <f t="shared" si="30"/>
        <v/>
      </c>
      <c r="AI140" s="10" t="str">
        <f t="shared" si="30"/>
        <v/>
      </c>
      <c r="AJ140" s="10" t="str">
        <f t="shared" si="30"/>
        <v/>
      </c>
      <c r="AK140" s="10" t="str">
        <f t="shared" si="30"/>
        <v/>
      </c>
      <c r="AL140" s="10" t="str">
        <f t="shared" si="30"/>
        <v/>
      </c>
    </row>
    <row r="141" spans="2:38" ht="12.75" customHeight="1" x14ac:dyDescent="0.2">
      <c r="B141" s="27"/>
      <c r="D141" s="11"/>
      <c r="E141" s="11"/>
      <c r="F141" s="39"/>
      <c r="G141" s="39"/>
      <c r="H141" s="12"/>
      <c r="I141" s="13"/>
      <c r="J141" s="11" t="s">
        <v>2</v>
      </c>
      <c r="K141" s="56"/>
      <c r="L141" s="47"/>
      <c r="M141" s="47"/>
      <c r="N141" s="47"/>
      <c r="O141" s="47"/>
      <c r="P141" s="13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</row>
    <row r="142" spans="2:38" ht="12.75" customHeight="1" x14ac:dyDescent="0.2">
      <c r="B142" s="28"/>
      <c r="D142" s="14"/>
      <c r="E142" s="14"/>
      <c r="F142" s="40"/>
      <c r="G142" s="40"/>
      <c r="H142" s="15"/>
      <c r="I142" s="16"/>
      <c r="J142" s="14"/>
      <c r="K142" s="55"/>
      <c r="L142" s="48"/>
      <c r="M142" s="48"/>
      <c r="N142" s="48"/>
      <c r="O142" s="48"/>
      <c r="P142" s="16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</row>
    <row r="143" spans="2:38" ht="12.75" customHeight="1" x14ac:dyDescent="0.2">
      <c r="B143" s="28"/>
      <c r="D143" s="14"/>
      <c r="E143" s="14"/>
      <c r="F143" s="40"/>
      <c r="G143" s="40"/>
      <c r="H143" s="15"/>
      <c r="I143" s="16"/>
      <c r="J143" s="14"/>
      <c r="K143" s="55"/>
      <c r="L143" s="48"/>
      <c r="M143" s="48"/>
      <c r="N143" s="48"/>
      <c r="O143" s="48"/>
      <c r="P143" s="16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</row>
    <row r="144" spans="2:38" ht="12.75" customHeight="1" x14ac:dyDescent="0.2">
      <c r="B144" s="28"/>
      <c r="D144" s="14"/>
      <c r="E144" s="14"/>
      <c r="F144" s="40"/>
      <c r="G144" s="40"/>
      <c r="H144" s="15"/>
      <c r="I144" s="16"/>
      <c r="J144" s="14"/>
      <c r="K144" s="55"/>
      <c r="L144" s="48"/>
      <c r="M144" s="48"/>
      <c r="N144" s="48"/>
      <c r="O144" s="48"/>
      <c r="P144" s="16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</row>
    <row r="145" spans="2:38" ht="12.75" customHeight="1" x14ac:dyDescent="0.2">
      <c r="B145" s="28"/>
      <c r="D145" s="14"/>
      <c r="E145" s="14"/>
      <c r="F145" s="40"/>
      <c r="G145" s="40"/>
      <c r="H145" s="15"/>
      <c r="I145" s="16"/>
      <c r="J145" s="14"/>
      <c r="K145" s="55"/>
      <c r="L145" s="48"/>
      <c r="M145" s="48"/>
      <c r="N145" s="48"/>
      <c r="O145" s="48"/>
      <c r="P145" s="16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</row>
    <row r="146" spans="2:38" ht="12.75" customHeight="1" x14ac:dyDescent="0.2">
      <c r="B146" s="28"/>
      <c r="D146" s="14"/>
      <c r="E146" s="14"/>
      <c r="F146" s="40"/>
      <c r="G146" s="40"/>
      <c r="H146" s="15"/>
      <c r="I146" s="16"/>
      <c r="J146" s="14"/>
      <c r="K146" s="55"/>
      <c r="L146" s="48"/>
      <c r="M146" s="48"/>
      <c r="N146" s="48"/>
      <c r="O146" s="48"/>
      <c r="P146" s="16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</row>
    <row r="147" spans="2:38" ht="12.75" customHeight="1" x14ac:dyDescent="0.2">
      <c r="B147" s="28"/>
      <c r="D147" s="14"/>
      <c r="E147" s="14"/>
      <c r="F147" s="40"/>
      <c r="G147" s="40"/>
      <c r="H147" s="15"/>
      <c r="I147" s="16"/>
      <c r="J147" s="14"/>
      <c r="K147" s="55"/>
      <c r="L147" s="48"/>
      <c r="M147" s="48"/>
      <c r="N147" s="48"/>
      <c r="O147" s="48"/>
      <c r="P147" s="16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</row>
    <row r="148" spans="2:38" ht="12.75" customHeight="1" x14ac:dyDescent="0.2">
      <c r="B148" s="28"/>
      <c r="D148" s="14"/>
      <c r="E148" s="14"/>
      <c r="F148" s="40"/>
      <c r="G148" s="40"/>
      <c r="H148" s="15"/>
      <c r="I148" s="16"/>
      <c r="J148" s="14"/>
      <c r="K148" s="55"/>
      <c r="L148" s="48"/>
      <c r="M148" s="48"/>
      <c r="N148" s="48"/>
      <c r="O148" s="48"/>
      <c r="P148" s="16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</row>
    <row r="149" spans="2:38" ht="12.75" customHeight="1" x14ac:dyDescent="0.2">
      <c r="B149" s="28"/>
      <c r="D149" s="14"/>
      <c r="E149" s="14"/>
      <c r="F149" s="40"/>
      <c r="G149" s="40"/>
      <c r="H149" s="15"/>
      <c r="I149" s="16"/>
      <c r="J149" s="14"/>
      <c r="K149" s="55"/>
      <c r="L149" s="48"/>
      <c r="M149" s="48"/>
      <c r="N149" s="48"/>
      <c r="O149" s="48"/>
      <c r="P149" s="16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</row>
    <row r="150" spans="2:38" ht="12.75" customHeight="1" x14ac:dyDescent="0.2">
      <c r="B150" s="28"/>
      <c r="D150" s="14"/>
      <c r="E150" s="14"/>
      <c r="F150" s="40"/>
      <c r="G150" s="40"/>
      <c r="H150" s="15"/>
      <c r="I150" s="16"/>
      <c r="J150" s="14"/>
      <c r="K150" s="55"/>
      <c r="L150" s="48"/>
      <c r="M150" s="48"/>
      <c r="N150" s="48"/>
      <c r="O150" s="48"/>
      <c r="P150" s="16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</row>
    <row r="151" spans="2:38" ht="12.75" customHeight="1" x14ac:dyDescent="0.2">
      <c r="B151" s="28"/>
      <c r="D151" s="14"/>
      <c r="E151" s="14"/>
      <c r="F151" s="40"/>
      <c r="G151" s="40"/>
      <c r="H151" s="15"/>
      <c r="I151" s="16"/>
      <c r="J151" s="14"/>
      <c r="K151" s="55"/>
      <c r="L151" s="48"/>
      <c r="M151" s="48"/>
      <c r="N151" s="48"/>
      <c r="O151" s="48"/>
      <c r="P151" s="16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</row>
    <row r="152" spans="2:38" ht="12.75" customHeight="1" x14ac:dyDescent="0.2">
      <c r="B152" s="28"/>
      <c r="D152" s="14"/>
      <c r="E152" s="14"/>
      <c r="F152" s="40"/>
      <c r="G152" s="40"/>
      <c r="H152" s="15"/>
      <c r="I152" s="16"/>
      <c r="J152" s="14"/>
      <c r="K152" s="55"/>
      <c r="L152" s="48"/>
      <c r="M152" s="48"/>
      <c r="N152" s="48"/>
      <c r="O152" s="48"/>
      <c r="P152" s="16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</row>
    <row r="153" spans="2:38" ht="12.75" customHeight="1" x14ac:dyDescent="0.2">
      <c r="B153" s="28"/>
      <c r="D153" s="14"/>
      <c r="E153" s="14"/>
      <c r="F153" s="40"/>
      <c r="G153" s="40"/>
      <c r="H153" s="15"/>
      <c r="I153" s="16"/>
      <c r="J153" s="14"/>
      <c r="K153" s="55"/>
      <c r="L153" s="48"/>
      <c r="M153" s="48"/>
      <c r="N153" s="48"/>
      <c r="O153" s="48"/>
      <c r="P153" s="16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</row>
    <row r="154" spans="2:38" ht="12.75" customHeight="1" x14ac:dyDescent="0.2">
      <c r="B154" s="28"/>
      <c r="D154" s="14"/>
      <c r="E154" s="14"/>
      <c r="F154" s="40"/>
      <c r="G154" s="40"/>
      <c r="H154" s="15"/>
      <c r="I154" s="16"/>
      <c r="J154" s="14"/>
      <c r="K154" s="55"/>
      <c r="L154" s="48"/>
      <c r="M154" s="48"/>
      <c r="N154" s="48"/>
      <c r="O154" s="48"/>
      <c r="P154" s="16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</row>
    <row r="155" spans="2:38" ht="12.75" customHeight="1" x14ac:dyDescent="0.2">
      <c r="B155" s="28"/>
      <c r="D155" s="14"/>
      <c r="E155" s="14"/>
      <c r="F155" s="40"/>
      <c r="G155" s="40"/>
      <c r="H155" s="15"/>
      <c r="I155" s="16"/>
      <c r="J155" s="14"/>
      <c r="K155" s="55"/>
      <c r="L155" s="48"/>
      <c r="M155" s="48"/>
      <c r="N155" s="48"/>
      <c r="O155" s="48"/>
      <c r="P155" s="16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</row>
    <row r="156" spans="2:38" ht="12.75" customHeight="1" x14ac:dyDescent="0.2">
      <c r="B156" s="28"/>
      <c r="D156" s="14"/>
      <c r="E156" s="14"/>
      <c r="F156" s="40"/>
      <c r="G156" s="40"/>
      <c r="H156" s="15"/>
      <c r="I156" s="16"/>
      <c r="J156" s="14"/>
      <c r="K156" s="55"/>
      <c r="L156" s="48"/>
      <c r="M156" s="48"/>
      <c r="N156" s="48"/>
      <c r="O156" s="48"/>
      <c r="P156" s="16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</row>
    <row r="157" spans="2:38" ht="12.75" customHeight="1" x14ac:dyDescent="0.2">
      <c r="B157" s="28"/>
      <c r="D157" s="14"/>
      <c r="E157" s="14"/>
      <c r="F157" s="40"/>
      <c r="G157" s="40"/>
      <c r="H157" s="15"/>
      <c r="I157" s="16"/>
      <c r="J157" s="14"/>
      <c r="K157" s="55"/>
      <c r="L157" s="48"/>
      <c r="M157" s="48"/>
      <c r="N157" s="48"/>
      <c r="O157" s="48"/>
      <c r="P157" s="16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</row>
    <row r="158" spans="2:38" ht="12.75" customHeight="1" x14ac:dyDescent="0.2">
      <c r="B158" s="28"/>
      <c r="D158" s="14"/>
      <c r="E158" s="14"/>
      <c r="F158" s="40"/>
      <c r="G158" s="40"/>
      <c r="H158" s="15"/>
      <c r="I158" s="16"/>
      <c r="J158" s="14"/>
      <c r="K158" s="55"/>
      <c r="L158" s="48"/>
      <c r="M158" s="48"/>
      <c r="N158" s="48"/>
      <c r="O158" s="48"/>
      <c r="P158" s="16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</row>
    <row r="159" spans="2:38" ht="12.75" customHeight="1" x14ac:dyDescent="0.2">
      <c r="B159" s="28"/>
      <c r="D159" s="14"/>
      <c r="E159" s="14"/>
      <c r="F159" s="40"/>
      <c r="G159" s="40"/>
      <c r="H159" s="15"/>
      <c r="I159" s="16"/>
      <c r="J159" s="14"/>
      <c r="K159" s="55"/>
      <c r="L159" s="48"/>
      <c r="M159" s="48"/>
      <c r="N159" s="48"/>
      <c r="O159" s="48"/>
      <c r="P159" s="16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</row>
    <row r="160" spans="2:38" ht="12.75" customHeight="1" x14ac:dyDescent="0.2">
      <c r="B160" s="28"/>
      <c r="D160" s="14"/>
      <c r="E160" s="14"/>
      <c r="F160" s="40"/>
      <c r="G160" s="40"/>
      <c r="H160" s="15"/>
      <c r="I160" s="16"/>
      <c r="J160" s="14"/>
      <c r="K160" s="55"/>
      <c r="L160" s="48"/>
      <c r="M160" s="48"/>
      <c r="N160" s="48"/>
      <c r="O160" s="48"/>
      <c r="P160" s="16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</row>
    <row r="161" spans="2:38" ht="12.75" customHeight="1" x14ac:dyDescent="0.2">
      <c r="B161" s="28"/>
      <c r="D161" s="14"/>
      <c r="E161" s="14"/>
      <c r="F161" s="40"/>
      <c r="G161" s="40"/>
      <c r="H161" s="15"/>
      <c r="I161" s="16"/>
      <c r="J161" s="14"/>
      <c r="K161" s="55"/>
      <c r="L161" s="48"/>
      <c r="M161" s="48"/>
      <c r="N161" s="48"/>
      <c r="O161" s="48"/>
      <c r="P161" s="16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</row>
    <row r="162" spans="2:38" ht="12.75" customHeight="1" x14ac:dyDescent="0.2">
      <c r="B162" s="28"/>
      <c r="D162" s="14"/>
      <c r="E162" s="14"/>
      <c r="F162" s="40"/>
      <c r="G162" s="40"/>
      <c r="H162" s="15"/>
      <c r="I162" s="16"/>
      <c r="J162" s="14"/>
      <c r="K162" s="55"/>
      <c r="L162" s="48"/>
      <c r="M162" s="48"/>
      <c r="N162" s="48"/>
      <c r="O162" s="48"/>
      <c r="P162" s="16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</row>
    <row r="163" spans="2:38" ht="12.75" customHeight="1" x14ac:dyDescent="0.2">
      <c r="B163" s="28"/>
      <c r="D163" s="14"/>
      <c r="E163" s="14"/>
      <c r="F163" s="40"/>
      <c r="G163" s="40"/>
      <c r="H163" s="15"/>
      <c r="I163" s="16"/>
      <c r="J163" s="14"/>
      <c r="K163" s="55"/>
      <c r="L163" s="48"/>
      <c r="M163" s="48"/>
      <c r="N163" s="48"/>
      <c r="O163" s="48"/>
      <c r="P163" s="16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</row>
    <row r="164" spans="2:38" ht="12.75" customHeight="1" x14ac:dyDescent="0.2">
      <c r="B164" s="28"/>
      <c r="D164" s="14"/>
      <c r="E164" s="14"/>
      <c r="F164" s="40"/>
      <c r="G164" s="40"/>
      <c r="H164" s="15"/>
      <c r="I164" s="16"/>
      <c r="J164" s="14"/>
      <c r="K164" s="55"/>
      <c r="L164" s="48"/>
      <c r="M164" s="48"/>
      <c r="N164" s="48"/>
      <c r="O164" s="48"/>
      <c r="P164" s="16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</row>
    <row r="165" spans="2:38" ht="12.75" customHeight="1" x14ac:dyDescent="0.2">
      <c r="B165" s="28"/>
      <c r="D165" s="14"/>
      <c r="E165" s="14"/>
      <c r="F165" s="40"/>
      <c r="G165" s="40"/>
      <c r="H165" s="15"/>
      <c r="I165" s="16"/>
      <c r="J165" s="14"/>
      <c r="K165" s="55"/>
      <c r="L165" s="48"/>
      <c r="M165" s="48"/>
      <c r="N165" s="48"/>
      <c r="O165" s="48"/>
      <c r="P165" s="16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</row>
    <row r="166" spans="2:38" ht="12.75" customHeight="1" x14ac:dyDescent="0.2">
      <c r="B166" s="28"/>
      <c r="D166" s="14"/>
      <c r="E166" s="14"/>
      <c r="F166" s="40"/>
      <c r="G166" s="40"/>
      <c r="H166" s="15"/>
      <c r="I166" s="16"/>
      <c r="J166" s="14"/>
      <c r="K166" s="55"/>
      <c r="L166" s="48"/>
      <c r="M166" s="48"/>
      <c r="N166" s="48"/>
      <c r="O166" s="48"/>
      <c r="P166" s="16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</row>
    <row r="167" spans="2:38" ht="12.75" customHeight="1" x14ac:dyDescent="0.2">
      <c r="B167" s="28"/>
      <c r="D167" s="14"/>
      <c r="E167" s="14"/>
      <c r="F167" s="40"/>
      <c r="G167" s="40"/>
      <c r="H167" s="15"/>
      <c r="I167" s="16"/>
      <c r="J167" s="14"/>
      <c r="K167" s="55"/>
      <c r="L167" s="48"/>
      <c r="M167" s="48"/>
      <c r="N167" s="48"/>
      <c r="O167" s="48"/>
      <c r="P167" s="16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</row>
    <row r="168" spans="2:38" ht="12.75" customHeight="1" x14ac:dyDescent="0.2">
      <c r="B168" s="28"/>
      <c r="D168" s="14"/>
      <c r="E168" s="14"/>
      <c r="F168" s="40"/>
      <c r="G168" s="40"/>
      <c r="H168" s="15"/>
      <c r="I168" s="16"/>
      <c r="J168" s="14"/>
      <c r="K168" s="55"/>
      <c r="L168" s="48"/>
      <c r="M168" s="48"/>
      <c r="N168" s="48"/>
      <c r="O168" s="48"/>
      <c r="P168" s="16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</row>
    <row r="169" spans="2:38" ht="12.75" customHeight="1" x14ac:dyDescent="0.2">
      <c r="B169" s="28"/>
      <c r="D169" s="14"/>
      <c r="E169" s="14"/>
      <c r="F169" s="40"/>
      <c r="G169" s="40"/>
      <c r="H169" s="15"/>
      <c r="I169" s="16"/>
      <c r="J169" s="14"/>
      <c r="K169" s="55"/>
      <c r="L169" s="48"/>
      <c r="M169" s="48"/>
      <c r="N169" s="48"/>
      <c r="O169" s="48"/>
      <c r="P169" s="16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</row>
    <row r="170" spans="2:38" ht="12.75" customHeight="1" x14ac:dyDescent="0.2">
      <c r="B170" s="28"/>
      <c r="D170" s="14"/>
      <c r="E170" s="14"/>
      <c r="F170" s="40"/>
      <c r="G170" s="40"/>
      <c r="H170" s="15"/>
      <c r="I170" s="16"/>
      <c r="J170" s="14"/>
      <c r="K170" s="55"/>
      <c r="L170" s="48"/>
      <c r="M170" s="48"/>
      <c r="N170" s="48"/>
      <c r="O170" s="48"/>
      <c r="P170" s="16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</row>
    <row r="171" spans="2:38" ht="12.75" customHeight="1" x14ac:dyDescent="0.2">
      <c r="B171" s="28"/>
      <c r="D171" s="14"/>
      <c r="E171" s="14"/>
      <c r="F171" s="40"/>
      <c r="G171" s="40"/>
      <c r="H171" s="15"/>
      <c r="I171" s="16"/>
      <c r="J171" s="14"/>
      <c r="K171" s="55"/>
      <c r="L171" s="48"/>
      <c r="M171" s="48"/>
      <c r="N171" s="48"/>
      <c r="O171" s="48"/>
      <c r="P171" s="16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</row>
    <row r="172" spans="2:38" ht="12.75" customHeight="1" x14ac:dyDescent="0.2">
      <c r="B172" s="28"/>
      <c r="D172" s="14"/>
      <c r="E172" s="14"/>
      <c r="F172" s="40"/>
      <c r="G172" s="40"/>
      <c r="H172" s="15"/>
      <c r="I172" s="16"/>
      <c r="J172" s="14"/>
      <c r="K172" s="55"/>
      <c r="L172" s="48"/>
      <c r="M172" s="48"/>
      <c r="N172" s="48"/>
      <c r="O172" s="48"/>
      <c r="P172" s="16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</row>
    <row r="173" spans="2:38" ht="12.75" customHeight="1" x14ac:dyDescent="0.2">
      <c r="B173" s="28"/>
      <c r="D173" s="14"/>
      <c r="E173" s="14"/>
      <c r="F173" s="40"/>
      <c r="G173" s="40"/>
      <c r="H173" s="15"/>
      <c r="I173" s="16"/>
      <c r="J173" s="14"/>
      <c r="K173" s="55"/>
      <c r="L173" s="48"/>
      <c r="M173" s="48"/>
      <c r="N173" s="48"/>
      <c r="O173" s="48"/>
      <c r="P173" s="16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</row>
    <row r="174" spans="2:38" ht="12.75" customHeight="1" x14ac:dyDescent="0.2">
      <c r="B174" s="28"/>
      <c r="D174" s="14"/>
      <c r="E174" s="14"/>
      <c r="F174" s="40"/>
      <c r="G174" s="40"/>
      <c r="H174" s="15"/>
      <c r="I174" s="16"/>
      <c r="J174" s="14"/>
      <c r="K174" s="55"/>
      <c r="L174" s="48"/>
      <c r="M174" s="48"/>
      <c r="N174" s="48"/>
      <c r="O174" s="48"/>
      <c r="P174" s="16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</row>
    <row r="175" spans="2:38" ht="12.75" customHeight="1" x14ac:dyDescent="0.2">
      <c r="B175" s="28"/>
      <c r="D175" s="14"/>
      <c r="E175" s="14"/>
      <c r="F175" s="40"/>
      <c r="G175" s="40"/>
      <c r="H175" s="15"/>
      <c r="I175" s="16"/>
      <c r="J175" s="14"/>
      <c r="K175" s="55"/>
      <c r="L175" s="48"/>
      <c r="M175" s="48"/>
      <c r="N175" s="48"/>
      <c r="O175" s="48"/>
      <c r="P175" s="16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</row>
    <row r="176" spans="2:38" ht="12.75" customHeight="1" x14ac:dyDescent="0.2">
      <c r="B176" s="28"/>
      <c r="D176" s="14"/>
      <c r="E176" s="14"/>
      <c r="F176" s="40"/>
      <c r="G176" s="40"/>
      <c r="H176" s="15"/>
      <c r="I176" s="16"/>
      <c r="J176" s="14"/>
      <c r="K176" s="55"/>
      <c r="L176" s="48"/>
      <c r="M176" s="48"/>
      <c r="N176" s="48"/>
      <c r="O176" s="48"/>
      <c r="P176" s="16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</row>
    <row r="177" spans="2:38" ht="12.75" customHeight="1" x14ac:dyDescent="0.2">
      <c r="B177" s="28"/>
      <c r="D177" s="14"/>
      <c r="E177" s="14"/>
      <c r="F177" s="40"/>
      <c r="G177" s="40"/>
      <c r="H177" s="15"/>
      <c r="I177" s="16"/>
      <c r="J177" s="14"/>
      <c r="K177" s="55"/>
      <c r="L177" s="48"/>
      <c r="M177" s="48"/>
      <c r="N177" s="48"/>
      <c r="O177" s="48"/>
      <c r="P177" s="16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</row>
    <row r="178" spans="2:38" ht="12.75" customHeight="1" x14ac:dyDescent="0.2">
      <c r="B178" s="28"/>
      <c r="D178" s="14"/>
      <c r="E178" s="14"/>
      <c r="F178" s="40"/>
      <c r="G178" s="40"/>
      <c r="H178" s="15"/>
      <c r="I178" s="16"/>
      <c r="J178" s="14"/>
      <c r="K178" s="55"/>
      <c r="L178" s="48"/>
      <c r="M178" s="48"/>
      <c r="N178" s="48"/>
      <c r="O178" s="48"/>
      <c r="P178" s="16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</row>
    <row r="179" spans="2:38" ht="12.75" customHeight="1" x14ac:dyDescent="0.2">
      <c r="B179" s="28"/>
      <c r="D179" s="14"/>
      <c r="E179" s="14"/>
      <c r="F179" s="40"/>
      <c r="G179" s="40"/>
      <c r="H179" s="15"/>
      <c r="I179" s="16"/>
      <c r="J179" s="14"/>
      <c r="K179" s="55"/>
      <c r="L179" s="48"/>
      <c r="M179" s="48"/>
      <c r="N179" s="48"/>
      <c r="O179" s="48"/>
      <c r="P179" s="16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</row>
    <row r="180" spans="2:38" ht="12.75" customHeight="1" x14ac:dyDescent="0.2">
      <c r="B180" s="28"/>
      <c r="D180" s="14"/>
      <c r="E180" s="14"/>
      <c r="F180" s="40"/>
      <c r="G180" s="40"/>
      <c r="H180" s="15"/>
      <c r="I180" s="16"/>
      <c r="J180" s="14"/>
      <c r="K180" s="55"/>
      <c r="L180" s="48"/>
      <c r="M180" s="48"/>
      <c r="N180" s="48"/>
      <c r="O180" s="48"/>
      <c r="P180" s="16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</row>
    <row r="181" spans="2:38" ht="12.75" customHeight="1" x14ac:dyDescent="0.2">
      <c r="B181" s="28"/>
      <c r="D181" s="14"/>
      <c r="E181" s="14"/>
      <c r="F181" s="40"/>
      <c r="G181" s="40"/>
      <c r="H181" s="15"/>
      <c r="I181" s="16"/>
      <c r="J181" s="14"/>
      <c r="K181" s="55"/>
      <c r="L181" s="48"/>
      <c r="M181" s="48"/>
      <c r="N181" s="48"/>
      <c r="O181" s="48"/>
      <c r="P181" s="16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</row>
    <row r="182" spans="2:38" ht="12.75" customHeight="1" x14ac:dyDescent="0.2">
      <c r="B182" s="28"/>
      <c r="D182" s="14"/>
      <c r="E182" s="14"/>
      <c r="F182" s="40"/>
      <c r="G182" s="40"/>
      <c r="H182" s="15"/>
      <c r="I182" s="16"/>
      <c r="J182" s="14"/>
      <c r="K182" s="55"/>
      <c r="L182" s="48"/>
      <c r="M182" s="48"/>
      <c r="N182" s="48"/>
      <c r="O182" s="48"/>
      <c r="P182" s="16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</row>
    <row r="183" spans="2:38" ht="12.75" customHeight="1" x14ac:dyDescent="0.2">
      <c r="B183" s="28"/>
      <c r="D183" s="14"/>
      <c r="E183" s="14"/>
      <c r="F183" s="40"/>
      <c r="G183" s="40"/>
      <c r="H183" s="15"/>
      <c r="I183" s="16"/>
      <c r="J183" s="14"/>
      <c r="K183" s="55"/>
      <c r="L183" s="48"/>
      <c r="M183" s="48"/>
      <c r="N183" s="48"/>
      <c r="O183" s="48"/>
      <c r="P183" s="16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</row>
    <row r="184" spans="2:38" ht="12.75" customHeight="1" x14ac:dyDescent="0.2">
      <c r="B184" s="28"/>
      <c r="D184" s="14"/>
      <c r="E184" s="14"/>
      <c r="F184" s="40"/>
      <c r="G184" s="40"/>
      <c r="H184" s="15"/>
      <c r="I184" s="16"/>
      <c r="J184" s="14"/>
      <c r="K184" s="55"/>
      <c r="L184" s="48"/>
      <c r="M184" s="48"/>
      <c r="N184" s="48"/>
      <c r="O184" s="48"/>
      <c r="P184" s="16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</row>
    <row r="185" spans="2:38" ht="12.75" customHeight="1" x14ac:dyDescent="0.2">
      <c r="B185" s="28"/>
      <c r="D185" s="14"/>
      <c r="E185" s="14"/>
      <c r="F185" s="40"/>
      <c r="G185" s="40"/>
      <c r="H185" s="15"/>
      <c r="I185" s="16"/>
      <c r="J185" s="14"/>
      <c r="K185" s="55"/>
      <c r="L185" s="48"/>
      <c r="M185" s="48"/>
      <c r="N185" s="48"/>
      <c r="O185" s="48"/>
      <c r="P185" s="16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</row>
    <row r="186" spans="2:38" ht="12.75" customHeight="1" x14ac:dyDescent="0.2">
      <c r="B186" s="28"/>
      <c r="D186" s="14"/>
      <c r="E186" s="14"/>
      <c r="F186" s="40"/>
      <c r="G186" s="40"/>
      <c r="H186" s="15"/>
      <c r="I186" s="16"/>
      <c r="J186" s="14"/>
      <c r="K186" s="55"/>
      <c r="L186" s="48"/>
      <c r="M186" s="48"/>
      <c r="N186" s="48"/>
      <c r="O186" s="48"/>
      <c r="P186" s="16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</row>
    <row r="187" spans="2:38" ht="12.75" customHeight="1" x14ac:dyDescent="0.2">
      <c r="B187" s="28"/>
      <c r="D187" s="14"/>
      <c r="E187" s="14"/>
      <c r="F187" s="40"/>
      <c r="G187" s="40"/>
      <c r="H187" s="15"/>
      <c r="I187" s="16"/>
      <c r="J187" s="14"/>
      <c r="K187" s="55"/>
      <c r="L187" s="48"/>
      <c r="M187" s="48"/>
      <c r="N187" s="48"/>
      <c r="O187" s="48"/>
      <c r="P187" s="16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</row>
    <row r="188" spans="2:38" ht="12.75" customHeight="1" x14ac:dyDescent="0.2">
      <c r="B188" s="28"/>
      <c r="D188" s="14"/>
      <c r="E188" s="14"/>
      <c r="F188" s="40"/>
      <c r="G188" s="40"/>
      <c r="H188" s="15"/>
      <c r="I188" s="16"/>
      <c r="J188" s="14"/>
      <c r="K188" s="55"/>
      <c r="L188" s="48"/>
      <c r="M188" s="48"/>
      <c r="N188" s="48"/>
      <c r="O188" s="48"/>
      <c r="P188" s="16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</row>
    <row r="189" spans="2:38" ht="12.75" customHeight="1" x14ac:dyDescent="0.2">
      <c r="B189" s="28"/>
      <c r="D189" s="14"/>
      <c r="E189" s="14"/>
      <c r="F189" s="40"/>
      <c r="G189" s="40"/>
      <c r="H189" s="15"/>
      <c r="I189" s="16"/>
      <c r="J189" s="14"/>
      <c r="K189" s="55"/>
      <c r="L189" s="48"/>
      <c r="M189" s="48"/>
      <c r="N189" s="48"/>
      <c r="O189" s="48"/>
      <c r="P189" s="16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</row>
    <row r="190" spans="2:38" ht="12.75" customHeight="1" x14ac:dyDescent="0.2">
      <c r="B190" s="28"/>
      <c r="D190" s="14"/>
      <c r="E190" s="14"/>
      <c r="F190" s="40"/>
      <c r="G190" s="40"/>
      <c r="H190" s="15"/>
      <c r="I190" s="16"/>
      <c r="J190" s="14"/>
      <c r="K190" s="55"/>
      <c r="L190" s="48"/>
      <c r="M190" s="48"/>
      <c r="N190" s="48"/>
      <c r="O190" s="48"/>
      <c r="P190" s="16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</row>
    <row r="191" spans="2:38" ht="12.75" customHeight="1" x14ac:dyDescent="0.2">
      <c r="B191" s="28"/>
      <c r="D191" s="14"/>
      <c r="E191" s="14"/>
      <c r="F191" s="40"/>
      <c r="G191" s="40"/>
      <c r="H191" s="15"/>
      <c r="I191" s="16"/>
      <c r="J191" s="14"/>
      <c r="K191" s="55"/>
      <c r="L191" s="48"/>
      <c r="M191" s="48"/>
      <c r="N191" s="48"/>
      <c r="O191" s="48"/>
      <c r="P191" s="16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</row>
    <row r="192" spans="2:38" ht="12.75" customHeight="1" x14ac:dyDescent="0.2">
      <c r="B192" s="28"/>
      <c r="D192" s="14"/>
      <c r="E192" s="14"/>
      <c r="F192" s="40"/>
      <c r="G192" s="40"/>
      <c r="H192" s="15"/>
      <c r="I192" s="16"/>
      <c r="J192" s="14"/>
      <c r="K192" s="55"/>
      <c r="L192" s="48"/>
      <c r="M192" s="48"/>
      <c r="N192" s="48"/>
      <c r="O192" s="48"/>
      <c r="P192" s="16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</row>
    <row r="193" spans="2:38" ht="12.75" customHeight="1" x14ac:dyDescent="0.2">
      <c r="B193" s="28"/>
      <c r="D193" s="14"/>
      <c r="E193" s="14"/>
      <c r="F193" s="40"/>
      <c r="G193" s="40"/>
      <c r="H193" s="15"/>
      <c r="I193" s="16"/>
      <c r="J193" s="14"/>
      <c r="K193" s="55"/>
      <c r="L193" s="48"/>
      <c r="M193" s="48"/>
      <c r="N193" s="48"/>
      <c r="O193" s="48"/>
      <c r="P193" s="16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</row>
    <row r="194" spans="2:38" ht="12.75" customHeight="1" x14ac:dyDescent="0.2">
      <c r="B194" s="28"/>
      <c r="D194" s="14"/>
      <c r="E194" s="14"/>
      <c r="F194" s="40"/>
      <c r="G194" s="40"/>
      <c r="H194" s="15"/>
      <c r="I194" s="16"/>
      <c r="J194" s="14"/>
      <c r="K194" s="55"/>
      <c r="L194" s="48"/>
      <c r="M194" s="48"/>
      <c r="N194" s="48"/>
      <c r="O194" s="48"/>
      <c r="P194" s="16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</row>
    <row r="195" spans="2:38" ht="12.75" customHeight="1" x14ac:dyDescent="0.2">
      <c r="B195" s="28"/>
      <c r="D195" s="14"/>
      <c r="E195" s="14"/>
      <c r="F195" s="40"/>
      <c r="G195" s="40"/>
      <c r="H195" s="15"/>
      <c r="I195" s="16"/>
      <c r="J195" s="14"/>
      <c r="K195" s="55"/>
      <c r="L195" s="48"/>
      <c r="M195" s="48"/>
      <c r="N195" s="48"/>
      <c r="O195" s="48"/>
      <c r="P195" s="16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</row>
    <row r="196" spans="2:38" ht="12.75" customHeight="1" x14ac:dyDescent="0.2">
      <c r="B196" s="28"/>
      <c r="D196" s="14"/>
      <c r="E196" s="14"/>
      <c r="F196" s="40"/>
      <c r="G196" s="40"/>
      <c r="H196" s="15"/>
      <c r="I196" s="16"/>
      <c r="J196" s="14"/>
      <c r="K196" s="55"/>
      <c r="L196" s="48"/>
      <c r="M196" s="48"/>
      <c r="N196" s="48"/>
      <c r="O196" s="48"/>
      <c r="P196" s="16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</row>
    <row r="197" spans="2:38" ht="12.75" customHeight="1" x14ac:dyDescent="0.2">
      <c r="B197" s="28"/>
      <c r="D197" s="14"/>
      <c r="E197" s="14"/>
      <c r="F197" s="40"/>
      <c r="G197" s="40"/>
      <c r="H197" s="15"/>
      <c r="I197" s="16"/>
      <c r="J197" s="14"/>
      <c r="K197" s="55"/>
      <c r="L197" s="48"/>
      <c r="M197" s="48"/>
      <c r="N197" s="48"/>
      <c r="O197" s="48"/>
      <c r="P197" s="16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</row>
    <row r="198" spans="2:38" ht="12.75" customHeight="1" x14ac:dyDescent="0.2">
      <c r="B198" s="28"/>
      <c r="D198" s="14"/>
      <c r="E198" s="14"/>
      <c r="F198" s="40"/>
      <c r="G198" s="40"/>
      <c r="H198" s="15"/>
      <c r="I198" s="16"/>
      <c r="J198" s="14"/>
      <c r="K198" s="55"/>
      <c r="L198" s="48"/>
      <c r="M198" s="48"/>
      <c r="N198" s="48"/>
      <c r="O198" s="48"/>
      <c r="P198" s="16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</row>
    <row r="199" spans="2:38" ht="12.75" customHeight="1" x14ac:dyDescent="0.2">
      <c r="B199" s="28"/>
      <c r="D199" s="14"/>
      <c r="E199" s="14"/>
      <c r="F199" s="40"/>
      <c r="G199" s="40"/>
      <c r="H199" s="15"/>
      <c r="I199" s="16"/>
      <c r="J199" s="14"/>
      <c r="K199" s="55"/>
      <c r="L199" s="48"/>
      <c r="M199" s="48"/>
      <c r="N199" s="48"/>
      <c r="O199" s="48"/>
      <c r="P199" s="16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</row>
    <row r="200" spans="2:38" ht="12.75" customHeight="1" thickBot="1" x14ac:dyDescent="0.25">
      <c r="B200" s="29"/>
      <c r="D200" s="14"/>
      <c r="E200" s="14"/>
      <c r="F200" s="40"/>
      <c r="G200" s="40"/>
      <c r="H200" s="15"/>
      <c r="I200" s="16"/>
      <c r="J200" s="14"/>
      <c r="K200" s="55"/>
      <c r="L200" s="48"/>
      <c r="M200" s="48"/>
      <c r="N200" s="48"/>
      <c r="O200" s="48"/>
      <c r="P200" s="16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</row>
    <row r="201" spans="2:38" ht="12.75" customHeight="1" x14ac:dyDescent="0.2">
      <c r="B201" s="5" t="s">
        <v>11</v>
      </c>
      <c r="D201" s="109" t="s">
        <v>3</v>
      </c>
      <c r="E201" s="110"/>
      <c r="F201" s="110"/>
      <c r="G201" s="110"/>
      <c r="H201" s="110"/>
      <c r="I201" s="110"/>
      <c r="J201" s="110"/>
      <c r="K201" s="41"/>
      <c r="L201" s="41"/>
      <c r="M201" s="41"/>
      <c r="N201" s="41"/>
      <c r="O201" s="41"/>
      <c r="P201" s="17" t="str">
        <f>IF(P125="","",IF(P140="",IF(SUM(COUNTIF(P141:P200,"LS")+COUNTIF(P141:P200,"LUMP"))&gt;0,"LS",""),IF(SUM(P141:P200)&gt;0,ROUNDUP(SUM(P141:P200),0),"")))</f>
        <v/>
      </c>
      <c r="Q201" s="17" t="str">
        <f t="shared" ref="Q201" si="31">IF(Q125="","",IF(Q140="",IF(SUM(COUNTIF(Q141:Q200,"LS")+COUNTIF(Q141:Q200,"LUMP"))&gt;0,"LS",""),IF(SUM(Q141:Q200)&gt;0,ROUNDUP(SUM(Q141:Q200),0),"")))</f>
        <v/>
      </c>
      <c r="R201" s="17"/>
      <c r="S201" s="17" t="str">
        <f t="shared" ref="S201" si="32">IF(S125="","",IF(S140="",IF(SUM(COUNTIF(S141:S200,"LS")+COUNTIF(S141:S200,"LUMP"))&gt;0,"LS",""),IF(SUM(S141:S200)&gt;0,ROUNDUP(SUM(S141:S200),0),"")))</f>
        <v/>
      </c>
      <c r="T201" s="17"/>
      <c r="U201" s="17"/>
      <c r="V201" s="17"/>
      <c r="W201" s="17" t="str">
        <f t="shared" ref="W201" si="33">IF(W125="","",IF(W140="",IF(SUM(COUNTIF(W141:W200,"LS")+COUNTIF(W141:W200,"LUMP"))&gt;0,"LS",""),IF(SUM(W141:W200)&gt;0,ROUNDUP(SUM(W141:W200),0),"")))</f>
        <v/>
      </c>
      <c r="X201" s="17" t="str">
        <f t="shared" ref="X201" si="34">IF(X125="","",IF(X140="",IF(SUM(COUNTIF(X141:X200,"LS")+COUNTIF(X141:X200,"LUMP"))&gt;0,"LS",""),IF(SUM(X141:X200)&gt;0,ROUNDUP(SUM(X141:X200),0),"")))</f>
        <v/>
      </c>
      <c r="Y201" s="17" t="str">
        <f t="shared" ref="Y201" si="35">IF(Y125="","",IF(Y140="",IF(SUM(COUNTIF(Y141:Y200,"LS")+COUNTIF(Y141:Y200,"LUMP"))&gt;0,"LS",""),IF(SUM(Y141:Y200)&gt;0,ROUNDUP(SUM(Y141:Y200),0),"")))</f>
        <v/>
      </c>
      <c r="Z201" s="17" t="str">
        <f t="shared" ref="Z201" si="36">IF(Z125="","",IF(Z140="",IF(SUM(COUNTIF(Z141:Z200,"LS")+COUNTIF(Z141:Z200,"LUMP"))&gt;0,"LS",""),IF(SUM(Z141:Z200)&gt;0,ROUNDUP(SUM(Z141:Z200),0),"")))</f>
        <v/>
      </c>
      <c r="AA201" s="17" t="str">
        <f t="shared" ref="AA201" si="37">IF(AA125="","",IF(AA140="",IF(SUM(COUNTIF(AA141:AA200,"LS")+COUNTIF(AA141:AA200,"LUMP"))&gt;0,"LS",""),IF(SUM(AA141:AA200)&gt;0,ROUNDUP(SUM(AA141:AA200),0),"")))</f>
        <v/>
      </c>
      <c r="AB201" s="17" t="str">
        <f t="shared" ref="AB201" si="38">IF(AB125="","",IF(AB140="",IF(SUM(COUNTIF(AB141:AB200,"LS")+COUNTIF(AB141:AB200,"LUMP"))&gt;0,"LS",""),IF(SUM(AB141:AB200)&gt;0,ROUNDUP(SUM(AB141:AB200),0),"")))</f>
        <v/>
      </c>
      <c r="AC201" s="17" t="str">
        <f t="shared" ref="AC201" si="39">IF(AC125="","",IF(AC140="",IF(SUM(COUNTIF(AC141:AC200,"LS")+COUNTIF(AC141:AC200,"LUMP"))&gt;0,"LS",""),IF(SUM(AC141:AC200)&gt;0,ROUNDUP(SUM(AC141:AC200),0),"")))</f>
        <v/>
      </c>
      <c r="AD201" s="17" t="str">
        <f t="shared" ref="AD201" si="40">IF(AD125="","",IF(AD140="",IF(SUM(COUNTIF(AD141:AD200,"LS")+COUNTIF(AD141:AD200,"LUMP"))&gt;0,"LS",""),IF(SUM(AD141:AD200)&gt;0,ROUNDUP(SUM(AD141:AD200),0),"")))</f>
        <v/>
      </c>
      <c r="AE201" s="17" t="str">
        <f t="shared" ref="AE201" si="41">IF(AE125="","",IF(AE140="",IF(SUM(COUNTIF(AE141:AE200,"LS")+COUNTIF(AE141:AE200,"LUMP"))&gt;0,"LS",""),IF(SUM(AE141:AE200)&gt;0,ROUNDUP(SUM(AE141:AE200),0),"")))</f>
        <v/>
      </c>
      <c r="AF201" s="17" t="str">
        <f t="shared" ref="AF201" si="42">IF(AF125="","",IF(AF140="",IF(SUM(COUNTIF(AF141:AF200,"LS")+COUNTIF(AF141:AF200,"LUMP"))&gt;0,"LS",""),IF(SUM(AF141:AF200)&gt;0,ROUNDUP(SUM(AF141:AF200),0),"")))</f>
        <v/>
      </c>
      <c r="AG201" s="17" t="str">
        <f t="shared" ref="AG201" si="43">IF(AG125="","",IF(AG140="",IF(SUM(COUNTIF(AG141:AG200,"LS")+COUNTIF(AG141:AG200,"LUMP"))&gt;0,"LS",""),IF(SUM(AG141:AG200)&gt;0,ROUNDUP(SUM(AG141:AG200),0),"")))</f>
        <v/>
      </c>
      <c r="AH201" s="17" t="str">
        <f t="shared" ref="AH201" si="44">IF(AH125="","",IF(AH140="",IF(SUM(COUNTIF(AH141:AH200,"LS")+COUNTIF(AH141:AH200,"LUMP"))&gt;0,"LS",""),IF(SUM(AH141:AH200)&gt;0,ROUNDUP(SUM(AH141:AH200),0),"")))</f>
        <v/>
      </c>
      <c r="AI201" s="17" t="str">
        <f t="shared" ref="AI201" si="45">IF(AI125="","",IF(AI140="",IF(SUM(COUNTIF(AI141:AI200,"LS")+COUNTIF(AI141:AI200,"LUMP"))&gt;0,"LS",""),IF(SUM(AI141:AI200)&gt;0,ROUNDUP(SUM(AI141:AI200),0),"")))</f>
        <v/>
      </c>
      <c r="AJ201" s="17" t="str">
        <f t="shared" ref="AJ201" si="46">IF(AJ125="","",IF(AJ140="",IF(SUM(COUNTIF(AJ141:AJ200,"LS")+COUNTIF(AJ141:AJ200,"LUMP"))&gt;0,"LS",""),IF(SUM(AJ141:AJ200)&gt;0,ROUNDUP(SUM(AJ141:AJ200),0),"")))</f>
        <v/>
      </c>
      <c r="AK201" s="17" t="str">
        <f t="shared" ref="AK201" si="47">IF(AK125="","",IF(AK140="",IF(SUM(COUNTIF(AK141:AK200,"LS")+COUNTIF(AK141:AK200,"LUMP"))&gt;0,"LS",""),IF(SUM(AK141:AK200)&gt;0,ROUNDUP(SUM(AK141:AK200),0),"")))</f>
        <v/>
      </c>
      <c r="AL201" s="17" t="str">
        <f t="shared" ref="AL201" si="48">IF(AL125="","",IF(AL140="",IF(SUM(COUNTIF(AL141:AL200,"LS")+COUNTIF(AL141:AL200,"LUMP"))&gt;0,"LS",""),IF(SUM(AL141:AL200)&gt;0,ROUNDUP(SUM(AL141:AL200),0),"")))</f>
        <v/>
      </c>
    </row>
    <row r="202" spans="2:38" ht="12.75" customHeight="1" thickBot="1" x14ac:dyDescent="0.25"/>
    <row r="203" spans="2:38" ht="12.75" customHeight="1" thickBot="1" x14ac:dyDescent="0.25">
      <c r="B203" s="26" t="s">
        <v>9</v>
      </c>
      <c r="D203" s="98">
        <f>D124+1</f>
        <v>4</v>
      </c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</row>
    <row r="204" spans="2:38" ht="12.75" customHeight="1" thickBot="1" x14ac:dyDescent="0.25">
      <c r="B204" s="30"/>
      <c r="D204" s="121" t="s">
        <v>7</v>
      </c>
      <c r="E204" s="121"/>
      <c r="F204" s="121"/>
      <c r="G204" s="121"/>
      <c r="H204" s="121"/>
      <c r="I204" s="121"/>
      <c r="J204" s="121"/>
      <c r="K204" s="21"/>
      <c r="L204" s="21"/>
      <c r="M204" s="21"/>
      <c r="N204" s="21"/>
      <c r="O204" s="21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</row>
    <row r="205" spans="2:38" ht="12.75" customHeight="1" thickBot="1" x14ac:dyDescent="0.25">
      <c r="D205" s="122" t="s">
        <v>8</v>
      </c>
      <c r="E205" s="122"/>
      <c r="F205" s="122"/>
      <c r="G205" s="122"/>
      <c r="H205" s="122"/>
      <c r="I205" s="122"/>
      <c r="J205" s="122"/>
      <c r="K205" s="43"/>
      <c r="L205" s="43"/>
      <c r="M205" s="43"/>
      <c r="N205" s="43"/>
      <c r="O205" s="43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</row>
    <row r="206" spans="2:38" ht="12.75" customHeight="1" x14ac:dyDescent="0.2">
      <c r="B206" s="118" t="s">
        <v>10</v>
      </c>
      <c r="D206" s="88" t="s">
        <v>16</v>
      </c>
      <c r="E206" s="88" t="s">
        <v>0</v>
      </c>
      <c r="F206" s="36"/>
      <c r="G206" s="36"/>
      <c r="H206" s="100" t="s">
        <v>1</v>
      </c>
      <c r="I206" s="101"/>
      <c r="J206" s="101"/>
      <c r="K206" s="44"/>
      <c r="L206" s="44"/>
      <c r="M206" s="44"/>
      <c r="N206" s="44"/>
      <c r="O206" s="44"/>
      <c r="P206" s="7" t="str">
        <f t="shared" ref="P206:AL206" si="49">IF(OR(TRIM(P204)=0,TRIM(P204)=""),"",IF(IFERROR(TRIM(INDEX(QryItemNamed,MATCH(TRIM(P204),ITEM,0),2)),"")="Y","SPECIAL",LEFT(IFERROR(TRIM(INDEX(ITEM,MATCH(TRIM(P204),ITEM,0))),""),3)))</f>
        <v/>
      </c>
      <c r="Q206" s="8" t="str">
        <f t="shared" si="49"/>
        <v/>
      </c>
      <c r="R206" s="8"/>
      <c r="S206" s="8" t="str">
        <f t="shared" si="49"/>
        <v/>
      </c>
      <c r="T206" s="8"/>
      <c r="U206" s="8"/>
      <c r="V206" s="8"/>
      <c r="W206" s="8" t="str">
        <f t="shared" si="49"/>
        <v/>
      </c>
      <c r="X206" s="8" t="str">
        <f t="shared" si="49"/>
        <v/>
      </c>
      <c r="Y206" s="8" t="str">
        <f t="shared" si="49"/>
        <v/>
      </c>
      <c r="Z206" s="8" t="str">
        <f t="shared" si="49"/>
        <v/>
      </c>
      <c r="AA206" s="8" t="str">
        <f t="shared" si="49"/>
        <v/>
      </c>
      <c r="AB206" s="8" t="str">
        <f t="shared" si="49"/>
        <v/>
      </c>
      <c r="AC206" s="8" t="str">
        <f t="shared" si="49"/>
        <v/>
      </c>
      <c r="AD206" s="8" t="str">
        <f t="shared" si="49"/>
        <v/>
      </c>
      <c r="AE206" s="8" t="str">
        <f t="shared" si="49"/>
        <v/>
      </c>
      <c r="AF206" s="8" t="str">
        <f t="shared" si="49"/>
        <v/>
      </c>
      <c r="AG206" s="8" t="str">
        <f t="shared" si="49"/>
        <v/>
      </c>
      <c r="AH206" s="8" t="str">
        <f t="shared" si="49"/>
        <v/>
      </c>
      <c r="AI206" s="8" t="str">
        <f t="shared" si="49"/>
        <v/>
      </c>
      <c r="AJ206" s="8" t="str">
        <f t="shared" si="49"/>
        <v/>
      </c>
      <c r="AK206" s="8" t="str">
        <f t="shared" si="49"/>
        <v/>
      </c>
      <c r="AL206" s="8" t="str">
        <f t="shared" si="49"/>
        <v/>
      </c>
    </row>
    <row r="207" spans="2:38" ht="12.75" customHeight="1" x14ac:dyDescent="0.2">
      <c r="B207" s="119"/>
      <c r="D207" s="89"/>
      <c r="E207" s="89"/>
      <c r="F207" s="37"/>
      <c r="G207" s="37"/>
      <c r="H207" s="103"/>
      <c r="I207" s="104"/>
      <c r="J207" s="104"/>
      <c r="K207" s="45"/>
      <c r="L207" s="45"/>
      <c r="M207" s="45"/>
      <c r="N207" s="45"/>
      <c r="O207" s="45"/>
      <c r="P207" s="111" t="str">
        <f t="shared" ref="P207:AL207" si="50">IF(OR(TRIM(P204)=0,TRIM(P204)=""),IF(P205="","",P205),IF(IFERROR(TRIM(INDEX(QryItemNamed,MATCH(TRIM(P204),ITEM,0),2)),"")="Y",TRIM(RIGHT(IFERROR(TRIM(INDEX(QryItemNamed,MATCH(TRIM(P204),ITEM,0),4)),"123456789012"),LEN(IFERROR(TRIM(INDEX(QryItemNamed,MATCH(TRIM(P204),ITEM,0),4)),"123456789012"))-9))&amp;P205,IFERROR(TRIM(INDEX(QryItemNamed,MATCH(TRIM(P204),ITEM,0),4))&amp;P205,"ITEM CODE DOES NOT EXIST IN ITEM MASTER")))</f>
        <v/>
      </c>
      <c r="Q207" s="91" t="str">
        <f t="shared" si="50"/>
        <v/>
      </c>
      <c r="R207" s="42"/>
      <c r="S207" s="91" t="str">
        <f t="shared" si="50"/>
        <v/>
      </c>
      <c r="T207" s="42"/>
      <c r="U207" s="42"/>
      <c r="V207" s="42"/>
      <c r="W207" s="95" t="str">
        <f t="shared" si="50"/>
        <v/>
      </c>
      <c r="X207" s="95" t="str">
        <f t="shared" si="50"/>
        <v/>
      </c>
      <c r="Y207" s="95" t="str">
        <f t="shared" si="50"/>
        <v/>
      </c>
      <c r="Z207" s="95" t="str">
        <f t="shared" si="50"/>
        <v/>
      </c>
      <c r="AA207" s="95" t="str">
        <f t="shared" si="50"/>
        <v/>
      </c>
      <c r="AB207" s="95" t="str">
        <f t="shared" si="50"/>
        <v/>
      </c>
      <c r="AC207" s="95" t="str">
        <f t="shared" si="50"/>
        <v/>
      </c>
      <c r="AD207" s="95" t="str">
        <f t="shared" si="50"/>
        <v/>
      </c>
      <c r="AE207" s="95" t="str">
        <f t="shared" si="50"/>
        <v/>
      </c>
      <c r="AF207" s="95" t="str">
        <f t="shared" si="50"/>
        <v/>
      </c>
      <c r="AG207" s="95" t="str">
        <f t="shared" si="50"/>
        <v/>
      </c>
      <c r="AH207" s="126" t="str">
        <f t="shared" si="50"/>
        <v/>
      </c>
      <c r="AI207" s="95" t="str">
        <f t="shared" si="50"/>
        <v/>
      </c>
      <c r="AJ207" s="95" t="str">
        <f t="shared" si="50"/>
        <v/>
      </c>
      <c r="AK207" s="95" t="str">
        <f t="shared" si="50"/>
        <v/>
      </c>
      <c r="AL207" s="95" t="str">
        <f t="shared" si="50"/>
        <v/>
      </c>
    </row>
    <row r="208" spans="2:38" ht="12.75" customHeight="1" x14ac:dyDescent="0.2">
      <c r="B208" s="119"/>
      <c r="D208" s="89"/>
      <c r="E208" s="89"/>
      <c r="F208" s="37"/>
      <c r="G208" s="37"/>
      <c r="H208" s="103"/>
      <c r="I208" s="104"/>
      <c r="J208" s="104"/>
      <c r="K208" s="45"/>
      <c r="L208" s="45"/>
      <c r="M208" s="45"/>
      <c r="N208" s="45"/>
      <c r="O208" s="45"/>
      <c r="P208" s="111"/>
      <c r="Q208" s="91"/>
      <c r="R208" s="42"/>
      <c r="S208" s="91"/>
      <c r="T208" s="42"/>
      <c r="U208" s="42"/>
      <c r="V208" s="42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127"/>
      <c r="AI208" s="95"/>
      <c r="AJ208" s="95"/>
      <c r="AK208" s="95"/>
      <c r="AL208" s="95"/>
    </row>
    <row r="209" spans="2:38" ht="12.75" customHeight="1" x14ac:dyDescent="0.2">
      <c r="B209" s="119"/>
      <c r="D209" s="89"/>
      <c r="E209" s="89"/>
      <c r="F209" s="37"/>
      <c r="G209" s="37"/>
      <c r="H209" s="103"/>
      <c r="I209" s="104"/>
      <c r="J209" s="104"/>
      <c r="K209" s="45"/>
      <c r="L209" s="45"/>
      <c r="M209" s="45"/>
      <c r="N209" s="45"/>
      <c r="O209" s="45"/>
      <c r="P209" s="111"/>
      <c r="Q209" s="91"/>
      <c r="R209" s="42"/>
      <c r="S209" s="91"/>
      <c r="T209" s="42"/>
      <c r="U209" s="42"/>
      <c r="V209" s="42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127"/>
      <c r="AI209" s="95"/>
      <c r="AJ209" s="95"/>
      <c r="AK209" s="95"/>
      <c r="AL209" s="95"/>
    </row>
    <row r="210" spans="2:38" ht="12.75" customHeight="1" x14ac:dyDescent="0.2">
      <c r="B210" s="119"/>
      <c r="D210" s="89"/>
      <c r="E210" s="89"/>
      <c r="F210" s="37"/>
      <c r="G210" s="37"/>
      <c r="H210" s="103"/>
      <c r="I210" s="104"/>
      <c r="J210" s="104"/>
      <c r="K210" s="45"/>
      <c r="L210" s="45"/>
      <c r="M210" s="45"/>
      <c r="N210" s="45"/>
      <c r="O210" s="45"/>
      <c r="P210" s="111"/>
      <c r="Q210" s="91"/>
      <c r="R210" s="42"/>
      <c r="S210" s="91"/>
      <c r="T210" s="42"/>
      <c r="U210" s="42"/>
      <c r="V210" s="42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127"/>
      <c r="AI210" s="95"/>
      <c r="AJ210" s="95"/>
      <c r="AK210" s="95"/>
      <c r="AL210" s="95"/>
    </row>
    <row r="211" spans="2:38" ht="12.75" customHeight="1" x14ac:dyDescent="0.2">
      <c r="B211" s="119"/>
      <c r="D211" s="89"/>
      <c r="E211" s="89"/>
      <c r="F211" s="37"/>
      <c r="G211" s="37"/>
      <c r="H211" s="103"/>
      <c r="I211" s="104"/>
      <c r="J211" s="104"/>
      <c r="K211" s="45"/>
      <c r="L211" s="45"/>
      <c r="M211" s="45"/>
      <c r="N211" s="45"/>
      <c r="O211" s="45"/>
      <c r="P211" s="111"/>
      <c r="Q211" s="91"/>
      <c r="R211" s="42"/>
      <c r="S211" s="91"/>
      <c r="T211" s="42"/>
      <c r="U211" s="42"/>
      <c r="V211" s="42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127"/>
      <c r="AI211" s="95"/>
      <c r="AJ211" s="95"/>
      <c r="AK211" s="95"/>
      <c r="AL211" s="95"/>
    </row>
    <row r="212" spans="2:38" ht="12.75" customHeight="1" x14ac:dyDescent="0.2">
      <c r="B212" s="119"/>
      <c r="D212" s="89"/>
      <c r="E212" s="89"/>
      <c r="F212" s="37"/>
      <c r="G212" s="37"/>
      <c r="H212" s="103"/>
      <c r="I212" s="104"/>
      <c r="J212" s="104"/>
      <c r="K212" s="45"/>
      <c r="L212" s="45"/>
      <c r="M212" s="45"/>
      <c r="N212" s="45"/>
      <c r="O212" s="45"/>
      <c r="P212" s="111"/>
      <c r="Q212" s="91"/>
      <c r="R212" s="42"/>
      <c r="S212" s="91"/>
      <c r="T212" s="42"/>
      <c r="U212" s="42"/>
      <c r="V212" s="42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127"/>
      <c r="AI212" s="95"/>
      <c r="AJ212" s="95"/>
      <c r="AK212" s="95"/>
      <c r="AL212" s="95"/>
    </row>
    <row r="213" spans="2:38" ht="12.75" customHeight="1" x14ac:dyDescent="0.2">
      <c r="B213" s="119"/>
      <c r="D213" s="89"/>
      <c r="E213" s="89"/>
      <c r="F213" s="37"/>
      <c r="G213" s="37"/>
      <c r="H213" s="103"/>
      <c r="I213" s="104"/>
      <c r="J213" s="104"/>
      <c r="K213" s="45"/>
      <c r="L213" s="45"/>
      <c r="M213" s="45"/>
      <c r="N213" s="45"/>
      <c r="O213" s="45"/>
      <c r="P213" s="111"/>
      <c r="Q213" s="91"/>
      <c r="R213" s="42"/>
      <c r="S213" s="91"/>
      <c r="T213" s="42"/>
      <c r="U213" s="42"/>
      <c r="V213" s="42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127"/>
      <c r="AI213" s="95"/>
      <c r="AJ213" s="95"/>
      <c r="AK213" s="95"/>
      <c r="AL213" s="95"/>
    </row>
    <row r="214" spans="2:38" ht="12.75" customHeight="1" x14ac:dyDescent="0.2">
      <c r="B214" s="119"/>
      <c r="D214" s="89"/>
      <c r="E214" s="89"/>
      <c r="F214" s="37"/>
      <c r="G214" s="37"/>
      <c r="H214" s="103"/>
      <c r="I214" s="104"/>
      <c r="J214" s="104"/>
      <c r="K214" s="45"/>
      <c r="L214" s="45"/>
      <c r="M214" s="45"/>
      <c r="N214" s="45"/>
      <c r="O214" s="45"/>
      <c r="P214" s="111"/>
      <c r="Q214" s="91"/>
      <c r="R214" s="42"/>
      <c r="S214" s="91"/>
      <c r="T214" s="42"/>
      <c r="U214" s="42"/>
      <c r="V214" s="42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127"/>
      <c r="AI214" s="95"/>
      <c r="AJ214" s="95"/>
      <c r="AK214" s="95"/>
      <c r="AL214" s="95"/>
    </row>
    <row r="215" spans="2:38" ht="12.75" customHeight="1" x14ac:dyDescent="0.2">
      <c r="B215" s="119"/>
      <c r="D215" s="89"/>
      <c r="E215" s="89"/>
      <c r="F215" s="37"/>
      <c r="G215" s="37"/>
      <c r="H215" s="103"/>
      <c r="I215" s="104"/>
      <c r="J215" s="104"/>
      <c r="K215" s="45"/>
      <c r="L215" s="45"/>
      <c r="M215" s="45"/>
      <c r="N215" s="45"/>
      <c r="O215" s="45"/>
      <c r="P215" s="111"/>
      <c r="Q215" s="91"/>
      <c r="R215" s="42"/>
      <c r="S215" s="91"/>
      <c r="T215" s="42"/>
      <c r="U215" s="42"/>
      <c r="V215" s="42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127"/>
      <c r="AI215" s="95"/>
      <c r="AJ215" s="95"/>
      <c r="AK215" s="95"/>
      <c r="AL215" s="95"/>
    </row>
    <row r="216" spans="2:38" ht="12.75" customHeight="1" x14ac:dyDescent="0.2">
      <c r="B216" s="119"/>
      <c r="D216" s="89"/>
      <c r="E216" s="89"/>
      <c r="F216" s="37"/>
      <c r="G216" s="37"/>
      <c r="H216" s="103"/>
      <c r="I216" s="104"/>
      <c r="J216" s="104"/>
      <c r="K216" s="45"/>
      <c r="L216" s="45"/>
      <c r="M216" s="45"/>
      <c r="N216" s="45"/>
      <c r="O216" s="45"/>
      <c r="P216" s="111"/>
      <c r="Q216" s="91"/>
      <c r="R216" s="42"/>
      <c r="S216" s="91"/>
      <c r="T216" s="42"/>
      <c r="U216" s="42"/>
      <c r="V216" s="42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127"/>
      <c r="AI216" s="95"/>
      <c r="AJ216" s="95"/>
      <c r="AK216" s="95"/>
      <c r="AL216" s="95"/>
    </row>
    <row r="217" spans="2:38" ht="12.75" customHeight="1" x14ac:dyDescent="0.2">
      <c r="B217" s="119"/>
      <c r="D217" s="89"/>
      <c r="E217" s="89"/>
      <c r="F217" s="37"/>
      <c r="G217" s="37"/>
      <c r="H217" s="103"/>
      <c r="I217" s="104"/>
      <c r="J217" s="104"/>
      <c r="K217" s="45"/>
      <c r="L217" s="45"/>
      <c r="M217" s="45"/>
      <c r="N217" s="45"/>
      <c r="O217" s="45"/>
      <c r="P217" s="111"/>
      <c r="Q217" s="91"/>
      <c r="R217" s="42"/>
      <c r="S217" s="91"/>
      <c r="T217" s="42"/>
      <c r="U217" s="42"/>
      <c r="V217" s="42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127"/>
      <c r="AI217" s="95"/>
      <c r="AJ217" s="95"/>
      <c r="AK217" s="95"/>
      <c r="AL217" s="95"/>
    </row>
    <row r="218" spans="2:38" ht="12.75" customHeight="1" x14ac:dyDescent="0.2">
      <c r="B218" s="119"/>
      <c r="D218" s="89"/>
      <c r="E218" s="89"/>
      <c r="F218" s="37"/>
      <c r="G218" s="37"/>
      <c r="H218" s="103"/>
      <c r="I218" s="104"/>
      <c r="J218" s="104"/>
      <c r="K218" s="45"/>
      <c r="L218" s="45"/>
      <c r="M218" s="45"/>
      <c r="N218" s="45"/>
      <c r="O218" s="45"/>
      <c r="P218" s="111"/>
      <c r="Q218" s="91"/>
      <c r="R218" s="42"/>
      <c r="S218" s="91"/>
      <c r="T218" s="42"/>
      <c r="U218" s="42"/>
      <c r="V218" s="42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128"/>
      <c r="AI218" s="95"/>
      <c r="AJ218" s="95"/>
      <c r="AK218" s="95"/>
      <c r="AL218" s="95"/>
    </row>
    <row r="219" spans="2:38" ht="12.75" customHeight="1" thickBot="1" x14ac:dyDescent="0.25">
      <c r="B219" s="120"/>
      <c r="D219" s="90"/>
      <c r="E219" s="90"/>
      <c r="F219" s="38"/>
      <c r="G219" s="38"/>
      <c r="H219" s="106"/>
      <c r="I219" s="107"/>
      <c r="J219" s="107"/>
      <c r="K219" s="46"/>
      <c r="L219" s="46"/>
      <c r="M219" s="46"/>
      <c r="N219" s="46"/>
      <c r="O219" s="46"/>
      <c r="P219" s="9" t="str">
        <f t="shared" ref="P219:AL219" si="51">IF(OR(TRIM(P204)=0,TRIM(P204)=""),"",IF(IFERROR(TRIM(INDEX(QryItemNamed,MATCH(TRIM(P204),ITEM,0),3)),"")="LS","",IFERROR(TRIM(INDEX(QryItemNamed,MATCH(TRIM(P204),ITEM,0),3)),"")))</f>
        <v/>
      </c>
      <c r="Q219" s="10" t="str">
        <f t="shared" si="51"/>
        <v/>
      </c>
      <c r="R219" s="10"/>
      <c r="S219" s="10" t="str">
        <f t="shared" si="51"/>
        <v/>
      </c>
      <c r="T219" s="10"/>
      <c r="U219" s="10"/>
      <c r="V219" s="10"/>
      <c r="W219" s="10" t="str">
        <f t="shared" si="51"/>
        <v/>
      </c>
      <c r="X219" s="10" t="str">
        <f t="shared" si="51"/>
        <v/>
      </c>
      <c r="Y219" s="10" t="str">
        <f t="shared" si="51"/>
        <v/>
      </c>
      <c r="Z219" s="10" t="str">
        <f t="shared" si="51"/>
        <v/>
      </c>
      <c r="AA219" s="10" t="str">
        <f t="shared" si="51"/>
        <v/>
      </c>
      <c r="AB219" s="10" t="str">
        <f t="shared" si="51"/>
        <v/>
      </c>
      <c r="AC219" s="10" t="str">
        <f t="shared" si="51"/>
        <v/>
      </c>
      <c r="AD219" s="10" t="str">
        <f t="shared" si="51"/>
        <v/>
      </c>
      <c r="AE219" s="10" t="str">
        <f t="shared" si="51"/>
        <v/>
      </c>
      <c r="AF219" s="10" t="str">
        <f t="shared" si="51"/>
        <v/>
      </c>
      <c r="AG219" s="10" t="str">
        <f t="shared" si="51"/>
        <v/>
      </c>
      <c r="AH219" s="10" t="str">
        <f t="shared" si="51"/>
        <v/>
      </c>
      <c r="AI219" s="10" t="str">
        <f t="shared" si="51"/>
        <v/>
      </c>
      <c r="AJ219" s="10" t="str">
        <f t="shared" si="51"/>
        <v/>
      </c>
      <c r="AK219" s="10" t="str">
        <f t="shared" si="51"/>
        <v/>
      </c>
      <c r="AL219" s="10" t="str">
        <f t="shared" si="51"/>
        <v/>
      </c>
    </row>
    <row r="220" spans="2:38" ht="12.75" customHeight="1" x14ac:dyDescent="0.2">
      <c r="B220" s="27"/>
      <c r="D220" s="11"/>
      <c r="E220" s="11"/>
      <c r="F220" s="39"/>
      <c r="G220" s="39"/>
      <c r="H220" s="12"/>
      <c r="I220" s="13"/>
      <c r="J220" s="11" t="s">
        <v>2</v>
      </c>
      <c r="K220" s="56"/>
      <c r="L220" s="47"/>
      <c r="M220" s="47"/>
      <c r="N220" s="47"/>
      <c r="O220" s="47"/>
      <c r="P220" s="13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</row>
    <row r="221" spans="2:38" ht="12.75" customHeight="1" x14ac:dyDescent="0.2">
      <c r="B221" s="28"/>
      <c r="D221" s="14"/>
      <c r="E221" s="14"/>
      <c r="F221" s="40"/>
      <c r="G221" s="40"/>
      <c r="H221" s="15"/>
      <c r="I221" s="16"/>
      <c r="J221" s="14"/>
      <c r="K221" s="55"/>
      <c r="L221" s="48"/>
      <c r="M221" s="48"/>
      <c r="N221" s="48"/>
      <c r="O221" s="48"/>
      <c r="P221" s="16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</row>
    <row r="222" spans="2:38" ht="12.75" customHeight="1" x14ac:dyDescent="0.2">
      <c r="B222" s="28"/>
      <c r="D222" s="14"/>
      <c r="E222" s="14"/>
      <c r="F222" s="40"/>
      <c r="G222" s="40"/>
      <c r="H222" s="15"/>
      <c r="I222" s="16"/>
      <c r="J222" s="14"/>
      <c r="K222" s="55"/>
      <c r="L222" s="48"/>
      <c r="M222" s="48"/>
      <c r="N222" s="48"/>
      <c r="O222" s="48"/>
      <c r="P222" s="16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</row>
    <row r="223" spans="2:38" ht="12.75" customHeight="1" x14ac:dyDescent="0.2">
      <c r="B223" s="28"/>
      <c r="D223" s="14"/>
      <c r="E223" s="14"/>
      <c r="F223" s="40"/>
      <c r="G223" s="40"/>
      <c r="H223" s="15"/>
      <c r="I223" s="16"/>
      <c r="J223" s="14"/>
      <c r="K223" s="55"/>
      <c r="L223" s="48"/>
      <c r="M223" s="48"/>
      <c r="N223" s="48"/>
      <c r="O223" s="48"/>
      <c r="P223" s="16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</row>
    <row r="224" spans="2:38" ht="12.75" customHeight="1" x14ac:dyDescent="0.2">
      <c r="B224" s="28"/>
      <c r="D224" s="14"/>
      <c r="E224" s="14"/>
      <c r="F224" s="40"/>
      <c r="G224" s="40"/>
      <c r="H224" s="15"/>
      <c r="I224" s="16"/>
      <c r="J224" s="14"/>
      <c r="K224" s="55"/>
      <c r="L224" s="48"/>
      <c r="M224" s="48"/>
      <c r="N224" s="48"/>
      <c r="O224" s="48"/>
      <c r="P224" s="16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</row>
    <row r="225" spans="2:38" ht="12.75" customHeight="1" x14ac:dyDescent="0.2">
      <c r="B225" s="28"/>
      <c r="D225" s="14"/>
      <c r="E225" s="14"/>
      <c r="F225" s="40"/>
      <c r="G225" s="40"/>
      <c r="H225" s="15"/>
      <c r="I225" s="16"/>
      <c r="J225" s="14"/>
      <c r="K225" s="55"/>
      <c r="L225" s="48"/>
      <c r="M225" s="48"/>
      <c r="N225" s="48"/>
      <c r="O225" s="48"/>
      <c r="P225" s="16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</row>
    <row r="226" spans="2:38" ht="12.75" customHeight="1" x14ac:dyDescent="0.2">
      <c r="B226" s="28"/>
      <c r="D226" s="14"/>
      <c r="E226" s="14"/>
      <c r="F226" s="40"/>
      <c r="G226" s="40"/>
      <c r="H226" s="15"/>
      <c r="I226" s="16"/>
      <c r="J226" s="14"/>
      <c r="K226" s="55"/>
      <c r="L226" s="48"/>
      <c r="M226" s="48"/>
      <c r="N226" s="48"/>
      <c r="O226" s="48"/>
      <c r="P226" s="16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</row>
    <row r="227" spans="2:38" ht="12.75" customHeight="1" x14ac:dyDescent="0.2">
      <c r="B227" s="28"/>
      <c r="D227" s="14"/>
      <c r="E227" s="14"/>
      <c r="F227" s="40"/>
      <c r="G227" s="40"/>
      <c r="H227" s="15"/>
      <c r="I227" s="16"/>
      <c r="J227" s="14"/>
      <c r="K227" s="55"/>
      <c r="L227" s="48"/>
      <c r="M227" s="48"/>
      <c r="N227" s="48"/>
      <c r="O227" s="48"/>
      <c r="P227" s="16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</row>
    <row r="228" spans="2:38" ht="12.75" customHeight="1" x14ac:dyDescent="0.2">
      <c r="B228" s="28"/>
      <c r="D228" s="14"/>
      <c r="E228" s="14"/>
      <c r="F228" s="40"/>
      <c r="G228" s="40"/>
      <c r="H228" s="15"/>
      <c r="I228" s="16"/>
      <c r="J228" s="14"/>
      <c r="K228" s="55"/>
      <c r="L228" s="48"/>
      <c r="M228" s="48"/>
      <c r="N228" s="48"/>
      <c r="O228" s="48"/>
      <c r="P228" s="16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</row>
    <row r="229" spans="2:38" ht="12.75" customHeight="1" x14ac:dyDescent="0.2">
      <c r="B229" s="28"/>
      <c r="D229" s="14"/>
      <c r="E229" s="14"/>
      <c r="F229" s="40"/>
      <c r="G229" s="40"/>
      <c r="H229" s="15"/>
      <c r="I229" s="16"/>
      <c r="J229" s="14"/>
      <c r="K229" s="55"/>
      <c r="L229" s="48"/>
      <c r="M229" s="48"/>
      <c r="N229" s="48"/>
      <c r="O229" s="48"/>
      <c r="P229" s="16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</row>
    <row r="230" spans="2:38" ht="12.75" customHeight="1" x14ac:dyDescent="0.2">
      <c r="B230" s="28"/>
      <c r="D230" s="14"/>
      <c r="E230" s="14"/>
      <c r="F230" s="40"/>
      <c r="G230" s="40"/>
      <c r="H230" s="15"/>
      <c r="I230" s="16"/>
      <c r="J230" s="14"/>
      <c r="K230" s="55"/>
      <c r="L230" s="48"/>
      <c r="M230" s="48"/>
      <c r="N230" s="48"/>
      <c r="O230" s="48"/>
      <c r="P230" s="16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</row>
    <row r="231" spans="2:38" ht="12.75" customHeight="1" x14ac:dyDescent="0.2">
      <c r="B231" s="28"/>
      <c r="D231" s="14"/>
      <c r="E231" s="14"/>
      <c r="F231" s="40"/>
      <c r="G231" s="40"/>
      <c r="H231" s="15"/>
      <c r="I231" s="16"/>
      <c r="J231" s="14"/>
      <c r="K231" s="55"/>
      <c r="L231" s="48"/>
      <c r="M231" s="48"/>
      <c r="N231" s="48"/>
      <c r="O231" s="48"/>
      <c r="P231" s="16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</row>
    <row r="232" spans="2:38" ht="12.75" customHeight="1" x14ac:dyDescent="0.2">
      <c r="B232" s="28"/>
      <c r="D232" s="14"/>
      <c r="E232" s="14"/>
      <c r="F232" s="40"/>
      <c r="G232" s="40"/>
      <c r="H232" s="15"/>
      <c r="I232" s="16"/>
      <c r="J232" s="14"/>
      <c r="K232" s="55"/>
      <c r="L232" s="48"/>
      <c r="M232" s="48"/>
      <c r="N232" s="48"/>
      <c r="O232" s="48"/>
      <c r="P232" s="16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</row>
    <row r="233" spans="2:38" ht="12.75" customHeight="1" x14ac:dyDescent="0.2">
      <c r="B233" s="28"/>
      <c r="D233" s="14"/>
      <c r="E233" s="14"/>
      <c r="F233" s="40"/>
      <c r="G233" s="40"/>
      <c r="H233" s="15"/>
      <c r="I233" s="16"/>
      <c r="J233" s="14"/>
      <c r="K233" s="55"/>
      <c r="L233" s="48"/>
      <c r="M233" s="48"/>
      <c r="N233" s="48"/>
      <c r="O233" s="48"/>
      <c r="P233" s="16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</row>
    <row r="234" spans="2:38" ht="12.75" customHeight="1" x14ac:dyDescent="0.2">
      <c r="B234" s="28"/>
      <c r="D234" s="14"/>
      <c r="E234" s="14"/>
      <c r="F234" s="40"/>
      <c r="G234" s="40"/>
      <c r="H234" s="15"/>
      <c r="I234" s="16"/>
      <c r="J234" s="14"/>
      <c r="K234" s="55"/>
      <c r="L234" s="48"/>
      <c r="M234" s="48"/>
      <c r="N234" s="48"/>
      <c r="O234" s="48"/>
      <c r="P234" s="16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</row>
    <row r="235" spans="2:38" ht="12.75" customHeight="1" x14ac:dyDescent="0.2">
      <c r="B235" s="28"/>
      <c r="D235" s="14"/>
      <c r="E235" s="14"/>
      <c r="F235" s="40"/>
      <c r="G235" s="40"/>
      <c r="H235" s="15"/>
      <c r="I235" s="16"/>
      <c r="J235" s="14"/>
      <c r="K235" s="55"/>
      <c r="L235" s="48"/>
      <c r="M235" s="48"/>
      <c r="N235" s="48"/>
      <c r="O235" s="48"/>
      <c r="P235" s="16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</row>
    <row r="236" spans="2:38" ht="12.75" customHeight="1" x14ac:dyDescent="0.2">
      <c r="B236" s="28"/>
      <c r="D236" s="14"/>
      <c r="E236" s="14"/>
      <c r="F236" s="40"/>
      <c r="G236" s="40"/>
      <c r="H236" s="15"/>
      <c r="I236" s="16"/>
      <c r="J236" s="14"/>
      <c r="K236" s="55"/>
      <c r="L236" s="48"/>
      <c r="M236" s="48"/>
      <c r="N236" s="48"/>
      <c r="O236" s="48"/>
      <c r="P236" s="16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</row>
    <row r="237" spans="2:38" ht="12.75" customHeight="1" x14ac:dyDescent="0.2">
      <c r="B237" s="28"/>
      <c r="D237" s="14"/>
      <c r="E237" s="14"/>
      <c r="F237" s="40"/>
      <c r="G237" s="40"/>
      <c r="H237" s="15"/>
      <c r="I237" s="16"/>
      <c r="J237" s="14"/>
      <c r="K237" s="55"/>
      <c r="L237" s="48"/>
      <c r="M237" s="48"/>
      <c r="N237" s="48"/>
      <c r="O237" s="48"/>
      <c r="P237" s="16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</row>
    <row r="238" spans="2:38" ht="12.75" customHeight="1" x14ac:dyDescent="0.2">
      <c r="B238" s="28"/>
      <c r="D238" s="14"/>
      <c r="E238" s="14"/>
      <c r="F238" s="40"/>
      <c r="G238" s="40"/>
      <c r="H238" s="15"/>
      <c r="I238" s="16"/>
      <c r="J238" s="14"/>
      <c r="K238" s="55"/>
      <c r="L238" s="48"/>
      <c r="M238" s="48"/>
      <c r="N238" s="48"/>
      <c r="O238" s="48"/>
      <c r="P238" s="16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</row>
    <row r="239" spans="2:38" ht="12.75" customHeight="1" x14ac:dyDescent="0.2">
      <c r="B239" s="28"/>
      <c r="D239" s="14"/>
      <c r="E239" s="14"/>
      <c r="F239" s="40"/>
      <c r="G239" s="40"/>
      <c r="H239" s="15"/>
      <c r="I239" s="16"/>
      <c r="J239" s="14"/>
      <c r="K239" s="55"/>
      <c r="L239" s="48"/>
      <c r="M239" s="48"/>
      <c r="N239" s="48"/>
      <c r="O239" s="48"/>
      <c r="P239" s="16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</row>
    <row r="240" spans="2:38" ht="12.75" customHeight="1" x14ac:dyDescent="0.2">
      <c r="B240" s="28"/>
      <c r="D240" s="14"/>
      <c r="E240" s="14"/>
      <c r="F240" s="40"/>
      <c r="G240" s="40"/>
      <c r="H240" s="15"/>
      <c r="I240" s="16"/>
      <c r="J240" s="14"/>
      <c r="K240" s="55"/>
      <c r="L240" s="48"/>
      <c r="M240" s="48"/>
      <c r="N240" s="48"/>
      <c r="O240" s="48"/>
      <c r="P240" s="16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</row>
    <row r="241" spans="2:38" ht="12.75" customHeight="1" x14ac:dyDescent="0.2">
      <c r="B241" s="28"/>
      <c r="D241" s="14"/>
      <c r="E241" s="14"/>
      <c r="F241" s="40"/>
      <c r="G241" s="40"/>
      <c r="H241" s="15"/>
      <c r="I241" s="16"/>
      <c r="J241" s="14"/>
      <c r="K241" s="55"/>
      <c r="L241" s="48"/>
      <c r="M241" s="48"/>
      <c r="N241" s="48"/>
      <c r="O241" s="48"/>
      <c r="P241" s="16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</row>
    <row r="242" spans="2:38" ht="12.75" customHeight="1" x14ac:dyDescent="0.2">
      <c r="B242" s="28"/>
      <c r="D242" s="14"/>
      <c r="E242" s="14"/>
      <c r="F242" s="40"/>
      <c r="G242" s="40"/>
      <c r="H242" s="15"/>
      <c r="I242" s="16"/>
      <c r="J242" s="14"/>
      <c r="K242" s="55"/>
      <c r="L242" s="48"/>
      <c r="M242" s="48"/>
      <c r="N242" s="48"/>
      <c r="O242" s="48"/>
      <c r="P242" s="16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</row>
    <row r="243" spans="2:38" ht="12.75" customHeight="1" x14ac:dyDescent="0.2">
      <c r="B243" s="28"/>
      <c r="D243" s="14"/>
      <c r="E243" s="14"/>
      <c r="F243" s="40"/>
      <c r="G243" s="40"/>
      <c r="H243" s="15"/>
      <c r="I243" s="16"/>
      <c r="J243" s="14"/>
      <c r="K243" s="55"/>
      <c r="L243" s="48"/>
      <c r="M243" s="48"/>
      <c r="N243" s="48"/>
      <c r="O243" s="48"/>
      <c r="P243" s="16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</row>
    <row r="244" spans="2:38" ht="12.75" customHeight="1" x14ac:dyDescent="0.2">
      <c r="B244" s="28"/>
      <c r="D244" s="14"/>
      <c r="E244" s="14"/>
      <c r="F244" s="40"/>
      <c r="G244" s="40"/>
      <c r="H244" s="15"/>
      <c r="I244" s="16"/>
      <c r="J244" s="14"/>
      <c r="K244" s="55"/>
      <c r="L244" s="48"/>
      <c r="M244" s="48"/>
      <c r="N244" s="48"/>
      <c r="O244" s="48"/>
      <c r="P244" s="16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</row>
    <row r="245" spans="2:38" ht="12.75" customHeight="1" x14ac:dyDescent="0.2">
      <c r="B245" s="28"/>
      <c r="D245" s="14"/>
      <c r="E245" s="14"/>
      <c r="F245" s="40"/>
      <c r="G245" s="40"/>
      <c r="H245" s="15"/>
      <c r="I245" s="16"/>
      <c r="J245" s="14"/>
      <c r="K245" s="55"/>
      <c r="L245" s="48"/>
      <c r="M245" s="48"/>
      <c r="N245" s="48"/>
      <c r="O245" s="48"/>
      <c r="P245" s="16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</row>
    <row r="246" spans="2:38" ht="12.75" customHeight="1" x14ac:dyDescent="0.2">
      <c r="B246" s="28"/>
      <c r="D246" s="14"/>
      <c r="E246" s="14"/>
      <c r="F246" s="40"/>
      <c r="G246" s="40"/>
      <c r="H246" s="15"/>
      <c r="I246" s="16"/>
      <c r="J246" s="14"/>
      <c r="K246" s="55"/>
      <c r="L246" s="48"/>
      <c r="M246" s="48"/>
      <c r="N246" s="48"/>
      <c r="O246" s="48"/>
      <c r="P246" s="16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</row>
    <row r="247" spans="2:38" ht="12.75" customHeight="1" x14ac:dyDescent="0.2">
      <c r="B247" s="28"/>
      <c r="D247" s="14"/>
      <c r="E247" s="14"/>
      <c r="F247" s="40"/>
      <c r="G247" s="40"/>
      <c r="H247" s="15"/>
      <c r="I247" s="16"/>
      <c r="J247" s="14"/>
      <c r="K247" s="55"/>
      <c r="L247" s="48"/>
      <c r="M247" s="48"/>
      <c r="N247" s="48"/>
      <c r="O247" s="48"/>
      <c r="P247" s="16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</row>
    <row r="248" spans="2:38" ht="12.75" customHeight="1" x14ac:dyDescent="0.2">
      <c r="B248" s="28"/>
      <c r="D248" s="14"/>
      <c r="E248" s="14"/>
      <c r="F248" s="40"/>
      <c r="G248" s="40"/>
      <c r="H248" s="15"/>
      <c r="I248" s="16"/>
      <c r="J248" s="14"/>
      <c r="K248" s="55"/>
      <c r="L248" s="48"/>
      <c r="M248" s="48"/>
      <c r="N248" s="48"/>
      <c r="O248" s="48"/>
      <c r="P248" s="16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</row>
    <row r="249" spans="2:38" ht="12.75" customHeight="1" x14ac:dyDescent="0.2">
      <c r="B249" s="28"/>
      <c r="D249" s="14"/>
      <c r="E249" s="14"/>
      <c r="F249" s="40"/>
      <c r="G249" s="40"/>
      <c r="H249" s="15"/>
      <c r="I249" s="16"/>
      <c r="J249" s="14"/>
      <c r="K249" s="55"/>
      <c r="L249" s="48"/>
      <c r="M249" s="48"/>
      <c r="N249" s="48"/>
      <c r="O249" s="48"/>
      <c r="P249" s="16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</row>
    <row r="250" spans="2:38" ht="12.75" customHeight="1" x14ac:dyDescent="0.2">
      <c r="B250" s="28"/>
      <c r="D250" s="14"/>
      <c r="E250" s="14"/>
      <c r="F250" s="40"/>
      <c r="G250" s="40"/>
      <c r="H250" s="15"/>
      <c r="I250" s="16"/>
      <c r="J250" s="14"/>
      <c r="K250" s="55"/>
      <c r="L250" s="48"/>
      <c r="M250" s="48"/>
      <c r="N250" s="48"/>
      <c r="O250" s="48"/>
      <c r="P250" s="16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</row>
    <row r="251" spans="2:38" ht="12.75" customHeight="1" x14ac:dyDescent="0.2">
      <c r="B251" s="28"/>
      <c r="D251" s="14"/>
      <c r="E251" s="14"/>
      <c r="F251" s="40"/>
      <c r="G251" s="40"/>
      <c r="H251" s="15"/>
      <c r="I251" s="16"/>
      <c r="J251" s="14"/>
      <c r="K251" s="55"/>
      <c r="L251" s="48"/>
      <c r="M251" s="48"/>
      <c r="N251" s="48"/>
      <c r="O251" s="48"/>
      <c r="P251" s="16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</row>
    <row r="252" spans="2:38" ht="12.75" customHeight="1" x14ac:dyDescent="0.2">
      <c r="B252" s="28"/>
      <c r="D252" s="14"/>
      <c r="E252" s="14"/>
      <c r="F252" s="40"/>
      <c r="G252" s="40"/>
      <c r="H252" s="15"/>
      <c r="I252" s="16"/>
      <c r="J252" s="14"/>
      <c r="K252" s="55"/>
      <c r="L252" s="48"/>
      <c r="M252" s="48"/>
      <c r="N252" s="48"/>
      <c r="O252" s="48"/>
      <c r="P252" s="16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</row>
    <row r="253" spans="2:38" ht="12.75" customHeight="1" x14ac:dyDescent="0.2">
      <c r="B253" s="28"/>
      <c r="D253" s="14"/>
      <c r="E253" s="14"/>
      <c r="F253" s="40"/>
      <c r="G253" s="40"/>
      <c r="H253" s="15"/>
      <c r="I253" s="16"/>
      <c r="J253" s="14"/>
      <c r="K253" s="55"/>
      <c r="L253" s="48"/>
      <c r="M253" s="48"/>
      <c r="N253" s="48"/>
      <c r="O253" s="48"/>
      <c r="P253" s="16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</row>
    <row r="254" spans="2:38" ht="12.75" customHeight="1" x14ac:dyDescent="0.2">
      <c r="B254" s="28"/>
      <c r="D254" s="14"/>
      <c r="E254" s="14"/>
      <c r="F254" s="40"/>
      <c r="G254" s="40"/>
      <c r="H254" s="15"/>
      <c r="I254" s="16"/>
      <c r="J254" s="14"/>
      <c r="K254" s="55"/>
      <c r="L254" s="48"/>
      <c r="M254" s="48"/>
      <c r="N254" s="48"/>
      <c r="O254" s="48"/>
      <c r="P254" s="16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</row>
    <row r="255" spans="2:38" ht="12.75" customHeight="1" x14ac:dyDescent="0.2">
      <c r="B255" s="28"/>
      <c r="D255" s="14"/>
      <c r="E255" s="14"/>
      <c r="F255" s="40"/>
      <c r="G255" s="40"/>
      <c r="H255" s="15"/>
      <c r="I255" s="16"/>
      <c r="J255" s="14"/>
      <c r="K255" s="55"/>
      <c r="L255" s="48"/>
      <c r="M255" s="48"/>
      <c r="N255" s="48"/>
      <c r="O255" s="48"/>
      <c r="P255" s="16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</row>
    <row r="256" spans="2:38" ht="12.75" customHeight="1" x14ac:dyDescent="0.2">
      <c r="B256" s="28"/>
      <c r="D256" s="14"/>
      <c r="E256" s="14"/>
      <c r="F256" s="40"/>
      <c r="G256" s="40"/>
      <c r="H256" s="15"/>
      <c r="I256" s="16"/>
      <c r="J256" s="14"/>
      <c r="K256" s="55"/>
      <c r="L256" s="48"/>
      <c r="M256" s="48"/>
      <c r="N256" s="48"/>
      <c r="O256" s="48"/>
      <c r="P256" s="16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</row>
    <row r="257" spans="2:38" ht="12.75" customHeight="1" x14ac:dyDescent="0.2">
      <c r="B257" s="28"/>
      <c r="D257" s="14"/>
      <c r="E257" s="14"/>
      <c r="F257" s="40"/>
      <c r="G257" s="40"/>
      <c r="H257" s="15"/>
      <c r="I257" s="16"/>
      <c r="J257" s="14"/>
      <c r="K257" s="55"/>
      <c r="L257" s="48"/>
      <c r="M257" s="48"/>
      <c r="N257" s="48"/>
      <c r="O257" s="48"/>
      <c r="P257" s="16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</row>
    <row r="258" spans="2:38" ht="12.75" customHeight="1" x14ac:dyDescent="0.2">
      <c r="B258" s="28"/>
      <c r="D258" s="14"/>
      <c r="E258" s="14"/>
      <c r="F258" s="40"/>
      <c r="G258" s="40"/>
      <c r="H258" s="15"/>
      <c r="I258" s="16"/>
      <c r="J258" s="14"/>
      <c r="K258" s="55"/>
      <c r="L258" s="48"/>
      <c r="M258" s="48"/>
      <c r="N258" s="48"/>
      <c r="O258" s="48"/>
      <c r="P258" s="16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</row>
    <row r="259" spans="2:38" ht="12.75" customHeight="1" x14ac:dyDescent="0.2">
      <c r="B259" s="28"/>
      <c r="D259" s="14"/>
      <c r="E259" s="14"/>
      <c r="F259" s="40"/>
      <c r="G259" s="40"/>
      <c r="H259" s="15"/>
      <c r="I259" s="16"/>
      <c r="J259" s="14"/>
      <c r="K259" s="55"/>
      <c r="L259" s="48"/>
      <c r="M259" s="48"/>
      <c r="N259" s="48"/>
      <c r="O259" s="48"/>
      <c r="P259" s="16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</row>
    <row r="260" spans="2:38" ht="12.75" customHeight="1" x14ac:dyDescent="0.2">
      <c r="B260" s="28"/>
      <c r="D260" s="14"/>
      <c r="E260" s="14"/>
      <c r="F260" s="40"/>
      <c r="G260" s="40"/>
      <c r="H260" s="15"/>
      <c r="I260" s="16"/>
      <c r="J260" s="14"/>
      <c r="K260" s="55"/>
      <c r="L260" s="48"/>
      <c r="M260" s="48"/>
      <c r="N260" s="48"/>
      <c r="O260" s="48"/>
      <c r="P260" s="16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</row>
    <row r="261" spans="2:38" ht="12.75" customHeight="1" x14ac:dyDescent="0.2">
      <c r="B261" s="28"/>
      <c r="D261" s="14"/>
      <c r="E261" s="14"/>
      <c r="F261" s="40"/>
      <c r="G261" s="40"/>
      <c r="H261" s="15"/>
      <c r="I261" s="16"/>
      <c r="J261" s="14"/>
      <c r="K261" s="55"/>
      <c r="L261" s="48"/>
      <c r="M261" s="48"/>
      <c r="N261" s="48"/>
      <c r="O261" s="48"/>
      <c r="P261" s="16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</row>
    <row r="262" spans="2:38" ht="12.75" customHeight="1" x14ac:dyDescent="0.2">
      <c r="B262" s="28"/>
      <c r="D262" s="14"/>
      <c r="E262" s="14"/>
      <c r="F262" s="40"/>
      <c r="G262" s="40"/>
      <c r="H262" s="15"/>
      <c r="I262" s="16"/>
      <c r="J262" s="14"/>
      <c r="K262" s="55"/>
      <c r="L262" s="48"/>
      <c r="M262" s="48"/>
      <c r="N262" s="48"/>
      <c r="O262" s="48"/>
      <c r="P262" s="16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</row>
    <row r="263" spans="2:38" ht="12.75" customHeight="1" x14ac:dyDescent="0.2">
      <c r="B263" s="28"/>
      <c r="D263" s="14"/>
      <c r="E263" s="14"/>
      <c r="F263" s="40"/>
      <c r="G263" s="40"/>
      <c r="H263" s="15"/>
      <c r="I263" s="16"/>
      <c r="J263" s="14"/>
      <c r="K263" s="55"/>
      <c r="L263" s="48"/>
      <c r="M263" s="48"/>
      <c r="N263" s="48"/>
      <c r="O263" s="48"/>
      <c r="P263" s="16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</row>
    <row r="264" spans="2:38" ht="12.75" customHeight="1" x14ac:dyDescent="0.2">
      <c r="B264" s="28"/>
      <c r="D264" s="14"/>
      <c r="E264" s="14"/>
      <c r="F264" s="40"/>
      <c r="G264" s="40"/>
      <c r="H264" s="15"/>
      <c r="I264" s="16"/>
      <c r="J264" s="14"/>
      <c r="K264" s="55"/>
      <c r="L264" s="48"/>
      <c r="M264" s="48"/>
      <c r="N264" s="48"/>
      <c r="O264" s="48"/>
      <c r="P264" s="16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</row>
    <row r="265" spans="2:38" ht="12.75" customHeight="1" x14ac:dyDescent="0.2">
      <c r="B265" s="28"/>
      <c r="D265" s="14"/>
      <c r="E265" s="14"/>
      <c r="F265" s="40"/>
      <c r="G265" s="40"/>
      <c r="H265" s="15"/>
      <c r="I265" s="16"/>
      <c r="J265" s="14"/>
      <c r="K265" s="55"/>
      <c r="L265" s="48"/>
      <c r="M265" s="48"/>
      <c r="N265" s="48"/>
      <c r="O265" s="48"/>
      <c r="P265" s="16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</row>
    <row r="266" spans="2:38" ht="12.75" customHeight="1" x14ac:dyDescent="0.2">
      <c r="B266" s="28"/>
      <c r="D266" s="14"/>
      <c r="E266" s="14"/>
      <c r="F266" s="40"/>
      <c r="G266" s="40"/>
      <c r="H266" s="15"/>
      <c r="I266" s="16"/>
      <c r="J266" s="14"/>
      <c r="K266" s="55"/>
      <c r="L266" s="48"/>
      <c r="M266" s="48"/>
      <c r="N266" s="48"/>
      <c r="O266" s="48"/>
      <c r="P266" s="16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</row>
    <row r="267" spans="2:38" ht="12.75" customHeight="1" x14ac:dyDescent="0.2">
      <c r="B267" s="28"/>
      <c r="D267" s="14"/>
      <c r="E267" s="14"/>
      <c r="F267" s="40"/>
      <c r="G267" s="40"/>
      <c r="H267" s="15"/>
      <c r="I267" s="16"/>
      <c r="J267" s="14"/>
      <c r="K267" s="55"/>
      <c r="L267" s="48"/>
      <c r="M267" s="48"/>
      <c r="N267" s="48"/>
      <c r="O267" s="48"/>
      <c r="P267" s="16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</row>
    <row r="268" spans="2:38" ht="12.75" customHeight="1" x14ac:dyDescent="0.2">
      <c r="B268" s="28"/>
      <c r="D268" s="14"/>
      <c r="E268" s="14"/>
      <c r="F268" s="40"/>
      <c r="G268" s="40"/>
      <c r="H268" s="15"/>
      <c r="I268" s="16"/>
      <c r="J268" s="14"/>
      <c r="K268" s="55"/>
      <c r="L268" s="48"/>
      <c r="M268" s="48"/>
      <c r="N268" s="48"/>
      <c r="O268" s="48"/>
      <c r="P268" s="16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</row>
    <row r="269" spans="2:38" ht="12.75" customHeight="1" x14ac:dyDescent="0.2">
      <c r="B269" s="28"/>
      <c r="D269" s="14"/>
      <c r="E269" s="14"/>
      <c r="F269" s="40"/>
      <c r="G269" s="40"/>
      <c r="H269" s="15"/>
      <c r="I269" s="16"/>
      <c r="J269" s="14"/>
      <c r="K269" s="55"/>
      <c r="L269" s="48"/>
      <c r="M269" s="48"/>
      <c r="N269" s="48"/>
      <c r="O269" s="48"/>
      <c r="P269" s="16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</row>
    <row r="270" spans="2:38" ht="12.75" customHeight="1" x14ac:dyDescent="0.2">
      <c r="B270" s="28"/>
      <c r="D270" s="14"/>
      <c r="E270" s="14"/>
      <c r="F270" s="40"/>
      <c r="G270" s="40"/>
      <c r="H270" s="15"/>
      <c r="I270" s="16"/>
      <c r="J270" s="14"/>
      <c r="K270" s="55"/>
      <c r="L270" s="48"/>
      <c r="M270" s="48"/>
      <c r="N270" s="48"/>
      <c r="O270" s="48"/>
      <c r="P270" s="16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</row>
    <row r="271" spans="2:38" ht="12.75" customHeight="1" x14ac:dyDescent="0.2">
      <c r="B271" s="28"/>
      <c r="D271" s="14"/>
      <c r="E271" s="14"/>
      <c r="F271" s="40"/>
      <c r="G271" s="40"/>
      <c r="H271" s="15"/>
      <c r="I271" s="16"/>
      <c r="J271" s="14"/>
      <c r="K271" s="55"/>
      <c r="L271" s="48"/>
      <c r="M271" s="48"/>
      <c r="N271" s="48"/>
      <c r="O271" s="48"/>
      <c r="P271" s="16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</row>
    <row r="272" spans="2:38" ht="12.75" customHeight="1" x14ac:dyDescent="0.2">
      <c r="B272" s="28"/>
      <c r="D272" s="14"/>
      <c r="E272" s="14"/>
      <c r="F272" s="40"/>
      <c r="G272" s="40"/>
      <c r="H272" s="15"/>
      <c r="I272" s="16"/>
      <c r="J272" s="14"/>
      <c r="K272" s="55"/>
      <c r="L272" s="48"/>
      <c r="M272" s="48"/>
      <c r="N272" s="48"/>
      <c r="O272" s="48"/>
      <c r="P272" s="16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</row>
    <row r="273" spans="2:38" ht="12.75" customHeight="1" x14ac:dyDescent="0.2">
      <c r="B273" s="28"/>
      <c r="D273" s="14"/>
      <c r="E273" s="14"/>
      <c r="F273" s="40"/>
      <c r="G273" s="40"/>
      <c r="H273" s="15"/>
      <c r="I273" s="16"/>
      <c r="J273" s="14"/>
      <c r="K273" s="55"/>
      <c r="L273" s="48"/>
      <c r="M273" s="48"/>
      <c r="N273" s="48"/>
      <c r="O273" s="48"/>
      <c r="P273" s="16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</row>
    <row r="274" spans="2:38" ht="12.75" customHeight="1" x14ac:dyDescent="0.2">
      <c r="B274" s="28"/>
      <c r="D274" s="14"/>
      <c r="E274" s="14"/>
      <c r="F274" s="40"/>
      <c r="G274" s="40"/>
      <c r="H274" s="15"/>
      <c r="I274" s="16"/>
      <c r="J274" s="14"/>
      <c r="K274" s="55"/>
      <c r="L274" s="48"/>
      <c r="M274" s="48"/>
      <c r="N274" s="48"/>
      <c r="O274" s="48"/>
      <c r="P274" s="16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</row>
    <row r="275" spans="2:38" ht="12.75" customHeight="1" x14ac:dyDescent="0.2">
      <c r="B275" s="28"/>
      <c r="D275" s="14"/>
      <c r="E275" s="14"/>
      <c r="F275" s="40"/>
      <c r="G275" s="40"/>
      <c r="H275" s="15"/>
      <c r="I275" s="16"/>
      <c r="J275" s="14"/>
      <c r="K275" s="55"/>
      <c r="L275" s="48"/>
      <c r="M275" s="48"/>
      <c r="N275" s="48"/>
      <c r="O275" s="48"/>
      <c r="P275" s="16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</row>
    <row r="276" spans="2:38" ht="12.75" customHeight="1" x14ac:dyDescent="0.2">
      <c r="B276" s="28"/>
      <c r="D276" s="14"/>
      <c r="E276" s="14"/>
      <c r="F276" s="40"/>
      <c r="G276" s="40"/>
      <c r="H276" s="15"/>
      <c r="I276" s="16"/>
      <c r="J276" s="14"/>
      <c r="K276" s="55"/>
      <c r="L276" s="48"/>
      <c r="M276" s="48"/>
      <c r="N276" s="48"/>
      <c r="O276" s="48"/>
      <c r="P276" s="16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</row>
    <row r="277" spans="2:38" ht="12.75" customHeight="1" x14ac:dyDescent="0.2">
      <c r="B277" s="28"/>
      <c r="D277" s="14"/>
      <c r="E277" s="14"/>
      <c r="F277" s="40"/>
      <c r="G277" s="40"/>
      <c r="H277" s="15"/>
      <c r="I277" s="16"/>
      <c r="J277" s="14"/>
      <c r="K277" s="55"/>
      <c r="L277" s="48"/>
      <c r="M277" s="48"/>
      <c r="N277" s="48"/>
      <c r="O277" s="48"/>
      <c r="P277" s="16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</row>
    <row r="278" spans="2:38" ht="12.75" customHeight="1" x14ac:dyDescent="0.2">
      <c r="B278" s="28"/>
      <c r="D278" s="14"/>
      <c r="E278" s="14"/>
      <c r="F278" s="40"/>
      <c r="G278" s="40"/>
      <c r="H278" s="15"/>
      <c r="I278" s="16"/>
      <c r="J278" s="14"/>
      <c r="K278" s="55"/>
      <c r="L278" s="48"/>
      <c r="M278" s="48"/>
      <c r="N278" s="48"/>
      <c r="O278" s="48"/>
      <c r="P278" s="16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</row>
    <row r="279" spans="2:38" ht="12.75" customHeight="1" thickBot="1" x14ac:dyDescent="0.25">
      <c r="B279" s="29"/>
      <c r="D279" s="14"/>
      <c r="E279" s="14"/>
      <c r="F279" s="40"/>
      <c r="G279" s="40"/>
      <c r="H279" s="15"/>
      <c r="I279" s="16"/>
      <c r="J279" s="14"/>
      <c r="K279" s="55"/>
      <c r="L279" s="48"/>
      <c r="M279" s="48"/>
      <c r="N279" s="48"/>
      <c r="O279" s="48"/>
      <c r="P279" s="16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</row>
    <row r="280" spans="2:38" ht="12.75" customHeight="1" x14ac:dyDescent="0.2">
      <c r="B280" s="5" t="s">
        <v>11</v>
      </c>
      <c r="D280" s="109" t="s">
        <v>3</v>
      </c>
      <c r="E280" s="110"/>
      <c r="F280" s="110"/>
      <c r="G280" s="110"/>
      <c r="H280" s="110"/>
      <c r="I280" s="110"/>
      <c r="J280" s="110"/>
      <c r="K280" s="41"/>
      <c r="L280" s="41"/>
      <c r="M280" s="41"/>
      <c r="N280" s="41"/>
      <c r="O280" s="41"/>
      <c r="P280" s="17" t="str">
        <f>IF(P204="","",IF(P219="",IF(SUM(COUNTIF(P220:P279,"LS")+COUNTIF(P220:P279,"LUMP"))&gt;0,"LS",""),IF(SUM(P220:P279)&gt;0,ROUNDUP(SUM(P220:P279),0),"")))</f>
        <v/>
      </c>
      <c r="Q280" s="17" t="str">
        <f t="shared" ref="Q280" si="52">IF(Q204="","",IF(Q219="",IF(SUM(COUNTIF(Q220:Q279,"LS")+COUNTIF(Q220:Q279,"LUMP"))&gt;0,"LS",""),IF(SUM(Q220:Q279)&gt;0,ROUNDUP(SUM(Q220:Q279),0),"")))</f>
        <v/>
      </c>
      <c r="R280" s="17"/>
      <c r="S280" s="17" t="str">
        <f t="shared" ref="S280" si="53">IF(S204="","",IF(S219="",IF(SUM(COUNTIF(S220:S279,"LS")+COUNTIF(S220:S279,"LUMP"))&gt;0,"LS",""),IF(SUM(S220:S279)&gt;0,ROUNDUP(SUM(S220:S279),0),"")))</f>
        <v/>
      </c>
      <c r="T280" s="17"/>
      <c r="U280" s="17"/>
      <c r="V280" s="17"/>
      <c r="W280" s="17" t="str">
        <f t="shared" ref="W280" si="54">IF(W204="","",IF(W219="",IF(SUM(COUNTIF(W220:W279,"LS")+COUNTIF(W220:W279,"LUMP"))&gt;0,"LS",""),IF(SUM(W220:W279)&gt;0,ROUNDUP(SUM(W220:W279),0),"")))</f>
        <v/>
      </c>
      <c r="X280" s="17" t="str">
        <f t="shared" ref="X280" si="55">IF(X204="","",IF(X219="",IF(SUM(COUNTIF(X220:X279,"LS")+COUNTIF(X220:X279,"LUMP"))&gt;0,"LS",""),IF(SUM(X220:X279)&gt;0,ROUNDUP(SUM(X220:X279),0),"")))</f>
        <v/>
      </c>
      <c r="Y280" s="17" t="str">
        <f t="shared" ref="Y280" si="56">IF(Y204="","",IF(Y219="",IF(SUM(COUNTIF(Y220:Y279,"LS")+COUNTIF(Y220:Y279,"LUMP"))&gt;0,"LS",""),IF(SUM(Y220:Y279)&gt;0,ROUNDUP(SUM(Y220:Y279),0),"")))</f>
        <v/>
      </c>
      <c r="Z280" s="17" t="str">
        <f t="shared" ref="Z280" si="57">IF(Z204="","",IF(Z219="",IF(SUM(COUNTIF(Z220:Z279,"LS")+COUNTIF(Z220:Z279,"LUMP"))&gt;0,"LS",""),IF(SUM(Z220:Z279)&gt;0,ROUNDUP(SUM(Z220:Z279),0),"")))</f>
        <v/>
      </c>
      <c r="AA280" s="17" t="str">
        <f t="shared" ref="AA280" si="58">IF(AA204="","",IF(AA219="",IF(SUM(COUNTIF(AA220:AA279,"LS")+COUNTIF(AA220:AA279,"LUMP"))&gt;0,"LS",""),IF(SUM(AA220:AA279)&gt;0,ROUNDUP(SUM(AA220:AA279),0),"")))</f>
        <v/>
      </c>
      <c r="AB280" s="17" t="str">
        <f t="shared" ref="AB280" si="59">IF(AB204="","",IF(AB219="",IF(SUM(COUNTIF(AB220:AB279,"LS")+COUNTIF(AB220:AB279,"LUMP"))&gt;0,"LS",""),IF(SUM(AB220:AB279)&gt;0,ROUNDUP(SUM(AB220:AB279),0),"")))</f>
        <v/>
      </c>
      <c r="AC280" s="17" t="str">
        <f t="shared" ref="AC280" si="60">IF(AC204="","",IF(AC219="",IF(SUM(COUNTIF(AC220:AC279,"LS")+COUNTIF(AC220:AC279,"LUMP"))&gt;0,"LS",""),IF(SUM(AC220:AC279)&gt;0,ROUNDUP(SUM(AC220:AC279),0),"")))</f>
        <v/>
      </c>
      <c r="AD280" s="17" t="str">
        <f t="shared" ref="AD280" si="61">IF(AD204="","",IF(AD219="",IF(SUM(COUNTIF(AD220:AD279,"LS")+COUNTIF(AD220:AD279,"LUMP"))&gt;0,"LS",""),IF(SUM(AD220:AD279)&gt;0,ROUNDUP(SUM(AD220:AD279),0),"")))</f>
        <v/>
      </c>
      <c r="AE280" s="17" t="str">
        <f t="shared" ref="AE280" si="62">IF(AE204="","",IF(AE219="",IF(SUM(COUNTIF(AE220:AE279,"LS")+COUNTIF(AE220:AE279,"LUMP"))&gt;0,"LS",""),IF(SUM(AE220:AE279)&gt;0,ROUNDUP(SUM(AE220:AE279),0),"")))</f>
        <v/>
      </c>
      <c r="AF280" s="17" t="str">
        <f t="shared" ref="AF280" si="63">IF(AF204="","",IF(AF219="",IF(SUM(COUNTIF(AF220:AF279,"LS")+COUNTIF(AF220:AF279,"LUMP"))&gt;0,"LS",""),IF(SUM(AF220:AF279)&gt;0,ROUNDUP(SUM(AF220:AF279),0),"")))</f>
        <v/>
      </c>
      <c r="AG280" s="17" t="str">
        <f t="shared" ref="AG280" si="64">IF(AG204="","",IF(AG219="",IF(SUM(COUNTIF(AG220:AG279,"LS")+COUNTIF(AG220:AG279,"LUMP"))&gt;0,"LS",""),IF(SUM(AG220:AG279)&gt;0,ROUNDUP(SUM(AG220:AG279),0),"")))</f>
        <v/>
      </c>
      <c r="AH280" s="17" t="str">
        <f t="shared" ref="AH280" si="65">IF(AH204="","",IF(AH219="",IF(SUM(COUNTIF(AH220:AH279,"LS")+COUNTIF(AH220:AH279,"LUMP"))&gt;0,"LS",""),IF(SUM(AH220:AH279)&gt;0,ROUNDUP(SUM(AH220:AH279),0),"")))</f>
        <v/>
      </c>
      <c r="AI280" s="17" t="str">
        <f t="shared" ref="AI280" si="66">IF(AI204="","",IF(AI219="",IF(SUM(COUNTIF(AI220:AI279,"LS")+COUNTIF(AI220:AI279,"LUMP"))&gt;0,"LS",""),IF(SUM(AI220:AI279)&gt;0,ROUNDUP(SUM(AI220:AI279),0),"")))</f>
        <v/>
      </c>
      <c r="AJ280" s="17" t="str">
        <f t="shared" ref="AJ280" si="67">IF(AJ204="","",IF(AJ219="",IF(SUM(COUNTIF(AJ220:AJ279,"LS")+COUNTIF(AJ220:AJ279,"LUMP"))&gt;0,"LS",""),IF(SUM(AJ220:AJ279)&gt;0,ROUNDUP(SUM(AJ220:AJ279),0),"")))</f>
        <v/>
      </c>
      <c r="AK280" s="17" t="str">
        <f t="shared" ref="AK280" si="68">IF(AK204="","",IF(AK219="",IF(SUM(COUNTIF(AK220:AK279,"LS")+COUNTIF(AK220:AK279,"LUMP"))&gt;0,"LS",""),IF(SUM(AK220:AK279)&gt;0,ROUNDUP(SUM(AK220:AK279),0),"")))</f>
        <v/>
      </c>
      <c r="AL280" s="17" t="str">
        <f t="shared" ref="AL280" si="69">IF(AL204="","",IF(AL219="",IF(SUM(COUNTIF(AL220:AL279,"LS")+COUNTIF(AL220:AL279,"LUMP"))&gt;0,"LS",""),IF(SUM(AL220:AL279)&gt;0,ROUNDUP(SUM(AL220:AL279),0),"")))</f>
        <v/>
      </c>
    </row>
  </sheetData>
  <mergeCells count="126">
    <mergeCell ref="AL207:AL218"/>
    <mergeCell ref="P207:P218"/>
    <mergeCell ref="Q207:Q218"/>
    <mergeCell ref="D201:J201"/>
    <mergeCell ref="D203:AL203"/>
    <mergeCell ref="D204:J204"/>
    <mergeCell ref="AH128:AH139"/>
    <mergeCell ref="AI128:AI139"/>
    <mergeCell ref="AJ128:AJ139"/>
    <mergeCell ref="AK128:AK139"/>
    <mergeCell ref="AD128:AD139"/>
    <mergeCell ref="AE128:AE139"/>
    <mergeCell ref="AF128:AF139"/>
    <mergeCell ref="AG128:AG139"/>
    <mergeCell ref="S207:S218"/>
    <mergeCell ref="AG207:AG218"/>
    <mergeCell ref="Z207:Z218"/>
    <mergeCell ref="AA207:AA218"/>
    <mergeCell ref="AB207:AB218"/>
    <mergeCell ref="AC207:AC218"/>
    <mergeCell ref="W207:W218"/>
    <mergeCell ref="X207:X218"/>
    <mergeCell ref="AE207:AE218"/>
    <mergeCell ref="AF207:AF218"/>
    <mergeCell ref="B127:B140"/>
    <mergeCell ref="B206:B219"/>
    <mergeCell ref="D280:J280"/>
    <mergeCell ref="Q49:Q60"/>
    <mergeCell ref="S49:S60"/>
    <mergeCell ref="D125:J125"/>
    <mergeCell ref="D126:J126"/>
    <mergeCell ref="D124:AL124"/>
    <mergeCell ref="AG49:AG60"/>
    <mergeCell ref="AH49:AH60"/>
    <mergeCell ref="AI49:AI60"/>
    <mergeCell ref="AJ49:AJ60"/>
    <mergeCell ref="AK49:AK60"/>
    <mergeCell ref="AL49:AL60"/>
    <mergeCell ref="AH207:AH218"/>
    <mergeCell ref="AI207:AI218"/>
    <mergeCell ref="AJ207:AJ218"/>
    <mergeCell ref="D205:J205"/>
    <mergeCell ref="AK207:AK218"/>
    <mergeCell ref="Y207:Y218"/>
    <mergeCell ref="D206:D219"/>
    <mergeCell ref="E206:E219"/>
    <mergeCell ref="H206:J219"/>
    <mergeCell ref="AD207:AD218"/>
    <mergeCell ref="AD49:AD60"/>
    <mergeCell ref="AE49:AE60"/>
    <mergeCell ref="Y49:Y60"/>
    <mergeCell ref="Z49:Z60"/>
    <mergeCell ref="AA49:AA60"/>
    <mergeCell ref="AD11:AD22"/>
    <mergeCell ref="AE11:AE22"/>
    <mergeCell ref="B10:B23"/>
    <mergeCell ref="B48:B61"/>
    <mergeCell ref="D45:AL45"/>
    <mergeCell ref="D46:J46"/>
    <mergeCell ref="D47:J47"/>
    <mergeCell ref="D43:K43"/>
    <mergeCell ref="AB49:AB60"/>
    <mergeCell ref="AC49:AC60"/>
    <mergeCell ref="AL128:AL139"/>
    <mergeCell ref="F10:H23"/>
    <mergeCell ref="P11:P22"/>
    <mergeCell ref="W128:W139"/>
    <mergeCell ref="X128:X139"/>
    <mergeCell ref="D122:J122"/>
    <mergeCell ref="P49:P60"/>
    <mergeCell ref="D48:D61"/>
    <mergeCell ref="E48:E61"/>
    <mergeCell ref="H48:J61"/>
    <mergeCell ref="R11:R22"/>
    <mergeCell ref="N11:N22"/>
    <mergeCell ref="D37:D38"/>
    <mergeCell ref="E37:E38"/>
    <mergeCell ref="F37:F38"/>
    <mergeCell ref="G37:G38"/>
    <mergeCell ref="D127:D140"/>
    <mergeCell ref="E127:E140"/>
    <mergeCell ref="H127:J140"/>
    <mergeCell ref="P128:P139"/>
    <mergeCell ref="Q128:Q139"/>
    <mergeCell ref="H37:H38"/>
    <mergeCell ref="I37:I38"/>
    <mergeCell ref="AF49:AF60"/>
    <mergeCell ref="D7:AL7"/>
    <mergeCell ref="AH11:AH22"/>
    <mergeCell ref="AG11:AG22"/>
    <mergeCell ref="AI11:AI22"/>
    <mergeCell ref="AJ11:AJ22"/>
    <mergeCell ref="AK11:AK22"/>
    <mergeCell ref="AF11:AF22"/>
    <mergeCell ref="D10:D23"/>
    <mergeCell ref="W11:W22"/>
    <mergeCell ref="X11:X22"/>
    <mergeCell ref="Y11:Y22"/>
    <mergeCell ref="Z11:Z22"/>
    <mergeCell ref="I10:I23"/>
    <mergeCell ref="J10:J23"/>
    <mergeCell ref="Q11:Q22"/>
    <mergeCell ref="L11:L22"/>
    <mergeCell ref="M11:M22"/>
    <mergeCell ref="AC11:AC22"/>
    <mergeCell ref="T11:T22"/>
    <mergeCell ref="V11:V22"/>
    <mergeCell ref="AA11:AA22"/>
    <mergeCell ref="AB11:AB22"/>
    <mergeCell ref="AL11:AL22"/>
    <mergeCell ref="D8:K8"/>
    <mergeCell ref="D9:K9"/>
    <mergeCell ref="E10:E23"/>
    <mergeCell ref="U11:U22"/>
    <mergeCell ref="K10:K23"/>
    <mergeCell ref="AC128:AC139"/>
    <mergeCell ref="Y128:Y139"/>
    <mergeCell ref="Z128:Z139"/>
    <mergeCell ref="AA128:AA139"/>
    <mergeCell ref="AB128:AB139"/>
    <mergeCell ref="L37:L38"/>
    <mergeCell ref="W49:W60"/>
    <mergeCell ref="X49:X60"/>
    <mergeCell ref="S128:S139"/>
    <mergeCell ref="O11:O22"/>
    <mergeCell ref="S11:S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S24" unlockedFormula="1"/>
    <ignoredError sqref="S43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566803-2A5C-4546-ABB9-0D70F0AF95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2024-03-25T18:37:21Z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